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BAC72C-348A-45C0-B8E0-49EA0090B65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7" l="1"/>
  <c r="E35" i="7"/>
  <c r="D35" i="7"/>
  <c r="C35" i="7"/>
  <c r="E87" i="7"/>
  <c r="D87" i="7"/>
  <c r="C87" i="7"/>
  <c r="C32" i="7"/>
  <c r="D78" i="7"/>
  <c r="F72" i="7"/>
  <c r="E72" i="7" s="1"/>
  <c r="B72" i="7"/>
  <c r="J8" i="20"/>
  <c r="J9" i="20"/>
  <c r="J10" i="20"/>
  <c r="J11" i="20"/>
  <c r="J12" i="20"/>
  <c r="J13" i="20"/>
  <c r="J14" i="20"/>
  <c r="J15" i="20"/>
  <c r="J16" i="20"/>
  <c r="J17" i="20"/>
  <c r="J18" i="20"/>
  <c r="F9" i="20"/>
  <c r="F10" i="20"/>
  <c r="F11" i="20"/>
  <c r="F12" i="20"/>
  <c r="F13" i="20"/>
  <c r="F14" i="20"/>
  <c r="F15" i="20"/>
  <c r="F16" i="20"/>
  <c r="F17" i="20"/>
  <c r="F18" i="20"/>
  <c r="F8" i="20"/>
  <c r="E16" i="20"/>
  <c r="L9" i="20"/>
  <c r="L10" i="20"/>
  <c r="L11" i="20"/>
  <c r="L12" i="20"/>
  <c r="L13" i="20"/>
  <c r="L14" i="20"/>
  <c r="L15" i="20"/>
  <c r="L16" i="20"/>
  <c r="L17" i="20"/>
  <c r="L18" i="20"/>
  <c r="L8" i="20"/>
  <c r="I9" i="20"/>
  <c r="I10" i="20"/>
  <c r="I11" i="20"/>
  <c r="I12" i="20"/>
  <c r="I13" i="20"/>
  <c r="I14" i="20"/>
  <c r="I15" i="20"/>
  <c r="I16" i="20"/>
  <c r="I17" i="20"/>
  <c r="I18" i="20"/>
  <c r="I8" i="20"/>
  <c r="E17" i="20"/>
  <c r="E18" i="20"/>
  <c r="E9" i="20"/>
  <c r="E8" i="20"/>
  <c r="H7" i="11"/>
  <c r="B11" i="11"/>
  <c r="D67" i="19"/>
  <c r="B69" i="10"/>
  <c r="C12" i="10"/>
  <c r="D72" i="7" l="1"/>
  <c r="M9" i="20"/>
  <c r="M10" i="20"/>
  <c r="M11" i="20"/>
  <c r="M12" i="20"/>
  <c r="M13" i="20"/>
  <c r="M14" i="20"/>
  <c r="M15" i="20"/>
  <c r="M16" i="20"/>
  <c r="M17" i="20"/>
  <c r="M18" i="20"/>
  <c r="M8" i="20"/>
  <c r="G19" i="20"/>
  <c r="H19" i="20"/>
  <c r="I19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C25" i="15"/>
  <c r="H17" i="11"/>
  <c r="J30" i="20"/>
  <c r="D64" i="18"/>
  <c r="D66" i="9"/>
  <c r="E91" i="7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7" i="11" s="1"/>
  <c r="D15" i="7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E93" i="7"/>
  <c r="F7" i="20"/>
  <c r="K19" i="20"/>
  <c r="N18" i="20"/>
  <c r="N17" i="20"/>
  <c r="N16" i="20"/>
  <c r="N15" i="20"/>
  <c r="N14" i="20"/>
  <c r="N13" i="20"/>
  <c r="O13" i="20" s="1"/>
  <c r="N12" i="20"/>
  <c r="N11" i="20"/>
  <c r="N10" i="20"/>
  <c r="N9" i="20"/>
  <c r="N8" i="20"/>
  <c r="N7" i="20"/>
  <c r="M7" i="20"/>
  <c r="O7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7" i="20"/>
  <c r="F21" i="7" l="1"/>
  <c r="M28" i="20"/>
  <c r="D20" i="19" s="1"/>
  <c r="D55" i="19" s="1"/>
  <c r="E19" i="20"/>
  <c r="L19" i="20"/>
  <c r="D15" i="10" l="1"/>
  <c r="E15" i="10" s="1"/>
  <c r="F19" i="20"/>
  <c r="F20" i="20" s="1"/>
  <c r="F27" i="20" s="1"/>
  <c r="D36" i="19" s="1"/>
  <c r="F36" i="19" s="1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9" i="20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20" i="7"/>
  <c r="D14" i="10"/>
  <c r="E14" i="10" s="1"/>
  <c r="F18" i="7"/>
  <c r="D13" i="10"/>
  <c r="M19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2" i="10" s="1"/>
  <c r="A66" i="10" s="1"/>
  <c r="A67" i="10" s="1"/>
  <c r="B70" i="10"/>
  <c r="B71" i="10"/>
  <c r="B72" i="10"/>
  <c r="B74" i="10"/>
  <c r="B76" i="10"/>
  <c r="B77" i="10"/>
  <c r="B78" i="10"/>
  <c r="B7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E75" i="7"/>
  <c r="E21" i="7" s="1"/>
  <c r="E18" i="7" l="1"/>
  <c r="L21" i="7"/>
  <c r="M21" i="7"/>
  <c r="D18" i="7"/>
  <c r="C21" i="7"/>
  <c r="K21" i="7" s="1"/>
  <c r="K86" i="7"/>
  <c r="K75" i="7"/>
  <c r="L86" i="7"/>
  <c r="M86" i="7"/>
  <c r="L82" i="7"/>
  <c r="M82" i="7"/>
  <c r="L75" i="7"/>
  <c r="M75" i="7"/>
  <c r="K82" i="7"/>
  <c r="E13" i="7"/>
  <c r="D13" i="7"/>
  <c r="C74" i="7"/>
  <c r="E74" i="7"/>
  <c r="D74" i="7"/>
  <c r="C18" i="7" l="1"/>
  <c r="L18" i="7"/>
  <c r="M18" i="7"/>
  <c r="K74" i="7"/>
  <c r="L74" i="7"/>
  <c r="M74" i="7"/>
  <c r="L13" i="7"/>
  <c r="F5" i="10"/>
  <c r="F61" i="7"/>
  <c r="M61" i="7" s="1"/>
  <c r="K18" i="7" l="1"/>
  <c r="C13" i="7"/>
  <c r="K13" i="7" s="1"/>
  <c r="D87" i="10"/>
  <c r="D85" i="10"/>
  <c r="B82" i="10"/>
  <c r="B81" i="10"/>
  <c r="D68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30" i="18" l="1"/>
  <c r="D8" i="18"/>
  <c r="D34" i="18" l="1"/>
  <c r="D25" i="9" l="1"/>
  <c r="D74" i="10"/>
  <c r="D75" i="10"/>
  <c r="D82" i="10"/>
  <c r="D81" i="10"/>
  <c r="D79" i="10"/>
  <c r="D78" i="10"/>
  <c r="D77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<sst xmlns="http://schemas.openxmlformats.org/spreadsheetml/2006/main" count="512" uniqueCount="300">
  <si>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</si>
  <si>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</si>
  <si>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</si>
  <si>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</si>
  <si>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</si>
  <si>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</si>
  <si>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</si>
  <si>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</si>
  <si>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</si>
  <si>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</si>
  <si>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</si>
  <si>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</si>
  <si>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</si>
  <si>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</si>
  <si>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</si>
  <si>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</si>
  <si>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</si>
  <si>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</si>
  <si>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</si>
  <si>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</si>
  <si>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</si>
  <si>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</si>
  <si>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</si>
  <si>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</si>
  <si>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</si>
  <si>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</si>
  <si>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</si>
  <si>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</si>
  <si>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</si>
  <si>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</si>
  <si>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</si>
  <si>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</si>
  <si>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</si>
  <si>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</si>
  <si>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</si>
  <si>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</si>
  <si>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</si>
  <si>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</si>
  <si>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</si>
  <si>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</si>
  <si>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</si>
  <si>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</si>
  <si>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</si>
  <si>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</si>
  <si>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</si>
  <si>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</si>
  <si>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</si>
  <si>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</si>
  <si>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</si>
  <si>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</si>
  <si>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</si>
  <si>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</si>
  <si>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</si>
  <si>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</si>
  <si>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</si>
  <si>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</si>
  <si>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</si>
  <si>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</si>
  <si>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</si>
  <si>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</si>
  <si>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</si>
  <si>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</si>
  <si>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</si>
  <si>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</si>
  <si>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</si>
  <si>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</si>
  <si>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</si>
  <si>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</si>
  <si>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</si>
  <si>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</si>
  <si>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</si>
  <si>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</si>
  <si>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</si>
  <si>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</si>
  <si>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</si>
  <si>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</si>
  <si>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</si>
  <si>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</si>
  <si>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</si>
  <si>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</si>
  <si>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</si>
  <si>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</si>
  <si>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</si>
  <si>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</si>
  <si>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</si>
  <si>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</si>
  <si>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</si>
  <si>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</si>
  <si>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</si>
  <si>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</si>
  <si>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</si>
  <si>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</si>
  <si>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</si>
  <si>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</si>
  <si>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</si>
  <si>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</si>
  <si>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</si>
  <si>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</si>
  <si>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</si>
  <si>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</si>
  <si>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</si>
  <si>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</si>
  <si>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</si>
  <si>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</si>
  <si>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</si>
  <si>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</si>
  <si>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</si>
  <si>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</si>
  <si>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</si>
  <si>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</si>
  <si>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</si>
  <si>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</si>
  <si>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</si>
  <si>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</si>
  <si>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</si>
  <si>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</si>
  <si>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</si>
  <si>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</si>
  <si>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</si>
  <si>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</si>
  <si>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</si>
  <si>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</si>
  <si>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</si>
  <si>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</si>
  <si>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</si>
  <si>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</si>
  <si>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</si>
  <si>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</si>
  <si>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</si>
  <si>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</si>
  <si>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</si>
  <si>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</si>
  <si>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</si>
  <si>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</si>
  <si>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</si>
  <si>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</si>
  <si>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</si>
  <si>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</si>
  <si>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</si>
  <si>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</si>
  <si>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</si>
  <si>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</si>
  <si>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</si>
  <si>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</si>
  <si>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</si>
  <si>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</si>
  <si>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</si>
  <si>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</si>
  <si>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</si>
  <si>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</si>
  <si>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</si>
  <si>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</si>
  <si>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</si>
  <si>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</si>
  <si>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</si>
  <si>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</si>
  <si>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</si>
  <si>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</si>
  <si>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</si>
  <si>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</si>
  <si>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</si>
  <si>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</si>
  <si>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</si>
  <si>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</si>
  <si>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</si>
  <si>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</si>
  <si>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</si>
  <si>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</si>
  <si>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</si>
  <si>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</si>
  <si>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</si>
  <si>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</si>
  <si>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</si>
  <si>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</si>
  <si>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</si>
  <si>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</si>
  <si>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</si>
  <si>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</si>
  <si>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</si>
  <si>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</si>
  <si>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</si>
  <si>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</si>
  <si>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</si>
  <si>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</si>
  <si>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</si>
  <si>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</si>
  <si>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</si>
  <si>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</si>
  <si>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</si>
  <si>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</si>
  <si>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</si>
  <si>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</si>
  <si>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</si>
  <si>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</si>
  <si>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</si>
  <si>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</si>
  <si>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</si>
  <si>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</si>
  <si>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</si>
  <si>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</si>
  <si>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</si>
  <si>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</si>
  <si>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</si>
  <si>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</si>
  <si>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</si>
  <si>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</si>
  <si>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</si>
  <si>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</si>
  <si>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</si>
  <si>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</si>
  <si>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</si>
  <si>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</si>
  <si>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</si>
  <si>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</si>
  <si>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</si>
  <si>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</si>
  <si>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</si>
  <si>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</si>
  <si>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</si>
  <si>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</si>
  <si>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</si>
  <si>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</si>
  <si>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</si>
  <si>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</si>
  <si>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</si>
  <si>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</si>
  <si>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</si>
  <si>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</si>
  <si>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</si>
  <si>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</si>
  <si>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</si>
  <si>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</si>
  <si>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</si>
  <si>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</si>
  <si>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</si>
  <si>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</si>
  <si>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</si>
  <si>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</si>
  <si>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</si>
  <si>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</si>
  <si>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</si>
  <si>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</si>
  <si>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</si>
  <si>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</si>
  <si>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</si>
  <si>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</si>
  <si>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</si>
  <si>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</si>
  <si>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</si>
  <si>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</si>
  <si>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</si>
  <si>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</si>
  <si>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</si>
  <si>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</si>
  <si>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</si>
  <si>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</si>
  <si>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</si>
  <si>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</si>
  <si>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</si>
  <si>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</si>
  <si>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</si>
  <si>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</si>
  <si>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</si>
  <si>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</si>
  <si>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</si>
  <si>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</si>
  <si>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</si>
  <si>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</si>
  <si>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</si>
  <si>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</si>
  <si>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</si>
  <si>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</si>
  <si>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</si>
  <si>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</si>
  <si>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</si>
  <si>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</si>
  <si>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</si>
  <si>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</si>
  <si>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</si>
  <si>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</si>
  <si>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</si>
  <si>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</si>
  <si>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</si>
  <si>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</si>
  <si>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հ․19 մսուր-մանկապարտեզ» ՀՈԱԿ-ի </t>
  </si>
  <si>
    <t>Գայանե Դաշյան</t>
  </si>
  <si>
    <t>Նաիրա Մկրտչյան</t>
  </si>
  <si>
    <t>Էյ Ի ՋԻ</t>
  </si>
  <si>
    <t>Տնտեսական ապրանք</t>
  </si>
  <si>
    <t>ՍՕՍ</t>
  </si>
  <si>
    <t>ապրանք</t>
  </si>
  <si>
    <t>«Կենտրոն» հարկային տեսչություն</t>
  </si>
  <si>
    <t>Ազդածշանային համակարգերի սպասարկում</t>
  </si>
  <si>
    <t>համակարգիչ, տպիչ</t>
  </si>
  <si>
    <t>երաժշտական գույք</t>
  </si>
  <si>
    <t>էլ.դաշնամուր</t>
  </si>
  <si>
    <t>խոհանոցի սեղաններ,պահարաններ, գրասեղաններ,աթոռ</t>
  </si>
  <si>
    <t>տեսանկարահանող սարքեր,լվացող փոշեկուլ, JBL</t>
  </si>
  <si>
    <t>Ազդանշանային համակարգերի սպասարկում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</si>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</sst>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58" fillId="0" borderId="0" xfId="63" applyFont="1" applyAlignment="1">
      <alignment horizontal="center" vertical="center" wrapText="1"/>
    </xf>
    <xf numFmtId="3" fontId="39" fillId="0" borderId="20" xfId="63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NDBaMCMGCSqGSIb3DQEJBDEWBBQOKg3WRCjiVPpOYN69iSzWueLPZjArBgsqhkiG9w0BCRACDDEcMBowGDAWBBRE5xMFRVajmd/v2Zzf5CvSbEm8HjANBgkqhkiG9w0BAQEFAASCAQAqVnWdA9R/C1hm53+Dh34eNzXSthAeWzaOG85bxYb2MWG10zuCpifuut/dZH+NvY5SwLK3Mg5dgpahYFuOglmxHvsIc6CNyeuv/0GkRh0GNrxdtt5kU1xMLKf+mt6/K1m9gV7gipJsz/owjKjavB/1U4g5dOGGsqKtetyEj0sdJjRxaQiu6a3+y94Dve+EPTLOifziU1ILcGNgxWrF5QCfLI1gtAoCjNoO9I+BPiz0D5Uzo4E+1QKdfXfjfbtw07kZnBJx8aKzBN6EVzM4dFQLYUVc0v+zuxUlSEdYeTurDPRlkK2ImxD9WEYZ1KTvvZxJBENfu3YjadHeTZVpfWy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NDNaMCMGCSqGSIb3DQEJBDEWBBTbcWdC7iV+ReUNFHXHTSbRdL0o5DArBgsqhkiG9w0BCRACDDEcMBowGDAWBBRE5xMFRVajmd/v2Zzf5CvSbEm8HjANBgkqhkiG9w0BAQEFAASCAQDRmWZI6ZgJvekHxsIV+yGUSNruUWScZrzW0qaRCa/gEz9OhtLnT33CSArtfcJyJW7FjK4dFO32qZfKdoWeePGWSx5YJccSFV+kuknJEQ9gaqeFb8wMPiHD9yDB7npqQABFEIZ9j/bz+REn1OMALaxkfoS37c3OD5nP644yGW+cWw2hmoifK7rtVZezeiNkl0Mvh/WvW44h0F2N3wWpXsuggLS84eTh4NXZ9bKlbcSmA3CEfOg2X1MrkgZAc/xgGzyd0Hj1Z7u/HF3pwJIuscGYNplDyRpX0bmy3nIO8D5Dhg7HD7LwzzI7us2euspvPq8me8QYJtabON+Uq3RBpmU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AAC8C7A-D3C0-6A8E-751C-194DE44854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EF58A4B-08B3-BBC3-33F8-1C04035448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4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5"/>
      <c r="D1" s="185" t="s">
        <v>187</v>
      </c>
      <c r="E1" s="13">
        <v>131</v>
      </c>
      <c r="F1" s="185"/>
    </row>
    <row r="2" spans="1:10">
      <c r="C2" s="185"/>
      <c r="D2" s="430" t="s">
        <v>40</v>
      </c>
      <c r="E2" s="430"/>
      <c r="F2" s="185"/>
    </row>
    <row r="3" spans="1:10">
      <c r="C3" s="185"/>
      <c r="D3" s="431" t="s">
        <v>214</v>
      </c>
      <c r="E3" s="431"/>
      <c r="F3" s="185"/>
    </row>
    <row r="4" spans="1:10" s="13" customFormat="1" ht="24.75" customHeight="1">
      <c r="B4" s="194"/>
      <c r="C4" s="194"/>
      <c r="D4" s="430" t="s">
        <v>271</v>
      </c>
      <c r="E4" s="430"/>
    </row>
    <row r="5" spans="1:10" s="13" customFormat="1" ht="20.25" customHeight="1">
      <c r="B5" s="194"/>
      <c r="C5" s="430" t="s">
        <v>215</v>
      </c>
      <c r="D5" s="430"/>
      <c r="E5" s="430"/>
    </row>
    <row r="6" spans="1:10" ht="20.25">
      <c r="A6" s="433" t="s">
        <v>41</v>
      </c>
      <c r="B6" s="433"/>
      <c r="C6" s="433"/>
      <c r="D6" s="433"/>
      <c r="E6" s="433"/>
      <c r="F6" s="14"/>
    </row>
    <row r="7" spans="1:10" ht="20.45" customHeight="1">
      <c r="A7" s="434" t="s">
        <v>284</v>
      </c>
      <c r="B7" s="434"/>
      <c r="C7" s="434"/>
      <c r="D7" s="434"/>
      <c r="E7" s="434"/>
      <c r="F7" s="21" t="s">
        <v>203</v>
      </c>
    </row>
    <row r="8" spans="1:10" ht="18.75" customHeight="1">
      <c r="A8" s="435" t="s">
        <v>272</v>
      </c>
      <c r="B8" s="435"/>
      <c r="C8" s="435"/>
      <c r="D8" s="435"/>
      <c r="E8" s="435"/>
      <c r="F8" s="15"/>
      <c r="G8" s="16"/>
      <c r="H8" s="16"/>
      <c r="I8" s="16"/>
      <c r="J8" s="16"/>
    </row>
    <row r="9" spans="1:10" ht="25.5">
      <c r="A9" s="15"/>
      <c r="B9" s="29"/>
      <c r="C9" s="15"/>
      <c r="D9" s="293" t="s">
        <v>51</v>
      </c>
      <c r="E9" s="294"/>
    </row>
    <row r="10" spans="1:10" ht="20.25">
      <c r="A10" s="29" t="s">
        <v>7</v>
      </c>
      <c r="B10" s="295" t="s">
        <v>136</v>
      </c>
      <c r="C10" s="296"/>
      <c r="D10" s="297"/>
      <c r="E10" s="297"/>
    </row>
    <row r="11" spans="1:10">
      <c r="A11" s="38">
        <v>1</v>
      </c>
      <c r="B11" s="7" t="s">
        <v>114</v>
      </c>
      <c r="C11" s="190"/>
      <c r="D11" s="183">
        <v>84398.9</v>
      </c>
      <c r="E11" s="187"/>
      <c r="F11" s="288"/>
    </row>
    <row r="12" spans="1:10">
      <c r="A12" s="38">
        <f>+A11+1</f>
        <v>2</v>
      </c>
      <c r="B12" s="7" t="s">
        <v>223</v>
      </c>
      <c r="C12" s="7"/>
      <c r="D12" s="303">
        <f>SUM(D13:D14)</f>
        <v>48</v>
      </c>
      <c r="E12" s="183"/>
    </row>
    <row r="13" spans="1:10" s="323" customFormat="1">
      <c r="A13" s="319">
        <f>+A12+0.1</f>
        <v>2.1</v>
      </c>
      <c r="B13" s="320" t="s">
        <v>224</v>
      </c>
      <c r="C13" s="320"/>
      <c r="D13" s="321">
        <v>48</v>
      </c>
      <c r="E13" s="322"/>
    </row>
    <row r="14" spans="1:10" s="323" customFormat="1" hidden="1">
      <c r="A14" s="319">
        <f>+A13+0.1</f>
        <v>2.2000000000000002</v>
      </c>
      <c r="B14" s="320" t="s">
        <v>225</v>
      </c>
      <c r="C14" s="320"/>
      <c r="D14" s="321"/>
      <c r="E14" s="322"/>
    </row>
    <row r="15" spans="1:10" ht="20.25">
      <c r="A15" s="38">
        <f>+A12+1</f>
        <v>3</v>
      </c>
      <c r="B15" s="7" t="s">
        <v>226</v>
      </c>
      <c r="C15" s="7"/>
      <c r="D15" s="303">
        <f>SUM(D16:D17)</f>
        <v>3386.1</v>
      </c>
      <c r="E15" s="183"/>
      <c r="F15" s="207"/>
    </row>
    <row r="16" spans="1:10" s="323" customFormat="1">
      <c r="A16" s="319">
        <f>+A15+0.1</f>
        <v>3.1</v>
      </c>
      <c r="B16" s="320" t="s">
        <v>227</v>
      </c>
      <c r="C16" s="320"/>
      <c r="D16" s="321">
        <v>2206.5</v>
      </c>
      <c r="E16" s="322"/>
    </row>
    <row r="17" spans="1:6" s="323" customFormat="1">
      <c r="A17" s="319">
        <f>+A16+0.1</f>
        <v>3.2</v>
      </c>
      <c r="B17" s="320" t="s">
        <v>228</v>
      </c>
      <c r="C17" s="320"/>
      <c r="D17" s="321">
        <v>1179.5999999999999</v>
      </c>
      <c r="E17" s="322"/>
    </row>
    <row r="18" spans="1:6">
      <c r="A18" s="38">
        <f>+A15+1</f>
        <v>4</v>
      </c>
      <c r="B18" s="7" t="s">
        <v>229</v>
      </c>
      <c r="C18" s="7"/>
      <c r="D18" s="303">
        <f>+'Komunal '!N20</f>
        <v>10.9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2500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3">
        <f>+'Komunal '!M28</f>
        <v>0</v>
      </c>
      <c r="E20" s="187"/>
    </row>
    <row r="21" spans="1:6" hidden="1">
      <c r="A21" s="38">
        <f t="shared" si="0"/>
        <v>7</v>
      </c>
      <c r="B21" s="7" t="s">
        <v>115</v>
      </c>
      <c r="C21" s="190"/>
      <c r="D21" s="183"/>
      <c r="E21" s="187"/>
    </row>
    <row r="22" spans="1:6" s="203" customFormat="1" hidden="1">
      <c r="A22" s="38">
        <f t="shared" si="0"/>
        <v>8</v>
      </c>
      <c r="B22" s="298" t="s">
        <v>9</v>
      </c>
      <c r="C22" s="299"/>
      <c r="D22" s="200"/>
      <c r="E22" s="202"/>
    </row>
    <row r="23" spans="1:6" hidden="1">
      <c r="A23" s="38">
        <f t="shared" si="0"/>
        <v>9</v>
      </c>
      <c r="B23" s="7" t="s">
        <v>69</v>
      </c>
      <c r="C23" s="190"/>
      <c r="D23" s="183"/>
      <c r="E23" s="187"/>
    </row>
    <row r="24" spans="1:6">
      <c r="A24" s="38">
        <v>6</v>
      </c>
      <c r="B24" s="7" t="s">
        <v>120</v>
      </c>
      <c r="C24" s="190"/>
      <c r="D24" s="303">
        <f>SUM(D25:D26)</f>
        <v>4850</v>
      </c>
      <c r="E24" s="187"/>
    </row>
    <row r="25" spans="1:6" s="323" customFormat="1">
      <c r="A25" s="319">
        <f>+A24+0.1</f>
        <v>6.1</v>
      </c>
      <c r="B25" s="320" t="s">
        <v>70</v>
      </c>
      <c r="C25" s="320"/>
      <c r="D25" s="324">
        <f>+D68</f>
        <v>4850</v>
      </c>
      <c r="E25" s="322"/>
    </row>
    <row r="26" spans="1:6" s="323" customFormat="1" hidden="1">
      <c r="A26" s="319">
        <f>+A25+0.1</f>
        <v>6.1999999999999993</v>
      </c>
      <c r="B26" s="320" t="s">
        <v>71</v>
      </c>
      <c r="C26" s="320"/>
      <c r="D26" s="321"/>
      <c r="E26" s="322"/>
      <c r="F26" s="323" t="s">
        <v>194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243</v>
      </c>
    </row>
    <row r="29" spans="1:6">
      <c r="A29" s="29"/>
      <c r="B29" s="60" t="s">
        <v>28</v>
      </c>
      <c r="C29" s="296"/>
      <c r="D29" s="304">
        <f>SUM(D11:D12,D15,D18:D24,D27:D28)</f>
        <v>95193.9</v>
      </c>
      <c r="E29" s="300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295" t="s">
        <v>137</v>
      </c>
      <c r="C31" s="297"/>
      <c r="D31" s="301"/>
      <c r="E31" s="301"/>
    </row>
    <row r="32" spans="1:6">
      <c r="A32" s="38">
        <v>1</v>
      </c>
      <c r="B32" s="7" t="s">
        <v>12</v>
      </c>
      <c r="C32" s="190"/>
      <c r="D32" s="303">
        <f>+Ashkhatavardz!M9</f>
        <v>63007.199999999997</v>
      </c>
      <c r="E32" s="187"/>
    </row>
    <row r="33" spans="1:14" s="323" customFormat="1">
      <c r="A33" s="319">
        <f>+A32+0.1</f>
        <v>1.1000000000000001</v>
      </c>
      <c r="B33" s="320" t="s">
        <v>116</v>
      </c>
      <c r="C33" s="320"/>
      <c r="D33" s="321">
        <f>+Ashkhatavardz!J7</f>
        <v>1380</v>
      </c>
      <c r="E33" s="322"/>
    </row>
    <row r="34" spans="1:14" s="323" customFormat="1" hidden="1">
      <c r="A34" s="319">
        <f>+A33+0.1</f>
        <v>1.2000000000000002</v>
      </c>
      <c r="B34" s="320"/>
      <c r="C34" s="320"/>
      <c r="D34" s="321"/>
      <c r="E34" s="322"/>
      <c r="G34" s="323" t="s">
        <v>221</v>
      </c>
    </row>
    <row r="35" spans="1:14">
      <c r="A35" s="38">
        <f>+A32+1</f>
        <v>2</v>
      </c>
      <c r="B35" s="7" t="s">
        <v>15</v>
      </c>
      <c r="C35" s="190"/>
      <c r="D35" s="305">
        <f>+L36-'Dramakan hosqer'!F87</f>
        <v>16821.439999999999</v>
      </c>
      <c r="E35" s="187"/>
      <c r="G35" s="192">
        <v>179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21651.8</v>
      </c>
      <c r="M35" s="29"/>
      <c r="N35" s="5" t="s">
        <v>276</v>
      </c>
    </row>
    <row r="36" spans="1:14">
      <c r="A36" s="38">
        <f>+A35+1</f>
        <v>3</v>
      </c>
      <c r="B36" s="7" t="s">
        <v>14</v>
      </c>
      <c r="C36" s="190"/>
      <c r="D36" s="303">
        <f>+'Komunal '!F27</f>
        <v>2908.3</v>
      </c>
      <c r="E36" s="187"/>
      <c r="F36" s="187">
        <f>+D36-'Komunal '!F27</f>
        <v>0</v>
      </c>
      <c r="L36" s="5">
        <f>+L35*0.8</f>
        <v>17321.439999999999</v>
      </c>
    </row>
    <row r="37" spans="1:14">
      <c r="A37" s="38">
        <f t="shared" ref="A37:A41" si="1">+A36+1</f>
        <v>4</v>
      </c>
      <c r="B37" s="7" t="s">
        <v>13</v>
      </c>
      <c r="C37" s="190"/>
      <c r="D37" s="303">
        <f>+'Komunal '!J27</f>
        <v>2248.1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3">
        <f>+'Komunal '!O27</f>
        <v>401.8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101.3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12</v>
      </c>
      <c r="E40" s="187"/>
    </row>
    <row r="41" spans="1:14">
      <c r="A41" s="38">
        <f t="shared" si="1"/>
        <v>8</v>
      </c>
      <c r="B41" s="7" t="s">
        <v>19</v>
      </c>
      <c r="C41" s="190"/>
      <c r="D41" s="303">
        <f>SUM(D42:D44)</f>
        <v>283.60000000000002</v>
      </c>
      <c r="E41" s="187"/>
    </row>
    <row r="42" spans="1:14" s="323" customFormat="1" ht="15.75" customHeight="1">
      <c r="A42" s="319">
        <f>+A41+0.1</f>
        <v>8.1</v>
      </c>
      <c r="B42" s="320" t="s">
        <v>20</v>
      </c>
      <c r="C42" s="320"/>
      <c r="D42" s="321">
        <v>57.6</v>
      </c>
      <c r="E42" s="322"/>
    </row>
    <row r="43" spans="1:14" s="323" customFormat="1" ht="15.75" customHeight="1">
      <c r="A43" s="319">
        <f>+A42+0.1</f>
        <v>8.1999999999999993</v>
      </c>
      <c r="B43" s="320" t="s">
        <v>21</v>
      </c>
      <c r="C43" s="320"/>
      <c r="D43" s="321">
        <v>50</v>
      </c>
      <c r="E43" s="322"/>
    </row>
    <row r="44" spans="1:14" s="323" customFormat="1" ht="15.75" customHeight="1">
      <c r="A44" s="319">
        <f>+A43+0.1</f>
        <v>8.2999999999999989</v>
      </c>
      <c r="B44" s="320" t="s">
        <v>22</v>
      </c>
      <c r="C44" s="320"/>
      <c r="D44" s="321">
        <v>176</v>
      </c>
      <c r="E44" s="322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244</v>
      </c>
      <c r="I45" s="193"/>
      <c r="J45" s="270"/>
      <c r="K45" s="270"/>
    </row>
    <row r="46" spans="1:14">
      <c r="A46" s="38">
        <v>9</v>
      </c>
      <c r="B46" s="7" t="s">
        <v>29</v>
      </c>
      <c r="C46" s="190"/>
      <c r="D46" s="303">
        <f>+J46</f>
        <v>882</v>
      </c>
      <c r="E46" s="187"/>
      <c r="F46" s="191">
        <v>6</v>
      </c>
      <c r="G46" s="191" t="s">
        <v>185</v>
      </c>
      <c r="H46" s="191">
        <v>147</v>
      </c>
      <c r="I46" s="191" t="s">
        <v>186</v>
      </c>
      <c r="J46" s="191">
        <f>+F46*H46</f>
        <v>882</v>
      </c>
      <c r="K46" s="302"/>
      <c r="L46" s="302"/>
      <c r="M46" s="302"/>
      <c r="N46" s="302"/>
    </row>
    <row r="47" spans="1:14">
      <c r="A47" s="38">
        <f t="shared" ref="A47:A66" si="2">+A46+1</f>
        <v>10</v>
      </c>
      <c r="B47" s="7" t="s">
        <v>24</v>
      </c>
      <c r="C47" s="190"/>
      <c r="D47" s="303">
        <f>+J47</f>
        <v>167.39999999999998</v>
      </c>
      <c r="E47" s="187"/>
      <c r="F47" s="191">
        <f>+$F$46</f>
        <v>6</v>
      </c>
      <c r="G47" s="191" t="s">
        <v>185</v>
      </c>
      <c r="H47" s="271">
        <v>27.9</v>
      </c>
      <c r="I47" s="191" t="s">
        <v>186</v>
      </c>
      <c r="J47" s="191">
        <f>+F47*H47</f>
        <v>167.39999999999998</v>
      </c>
      <c r="K47" s="302"/>
      <c r="L47" s="302"/>
      <c r="M47" s="302"/>
      <c r="N47" s="302"/>
    </row>
    <row r="48" spans="1:14">
      <c r="A48" s="38">
        <f t="shared" si="2"/>
        <v>11</v>
      </c>
      <c r="B48" s="7" t="s">
        <v>72</v>
      </c>
      <c r="C48" s="190"/>
      <c r="D48" s="183">
        <v>700</v>
      </c>
      <c r="E48" s="187"/>
      <c r="F48" s="428">
        <f t="shared" ref="F48:F50" si="3">+$F$46</f>
        <v>6</v>
      </c>
      <c r="G48" s="428" t="s">
        <v>185</v>
      </c>
      <c r="H48" s="426" t="s">
        <v>245</v>
      </c>
      <c r="I48" s="428" t="s">
        <v>186</v>
      </c>
      <c r="J48" s="428">
        <f>0*80+0*110+0*250</f>
        <v>0</v>
      </c>
      <c r="K48" s="422" t="s">
        <v>246</v>
      </c>
      <c r="L48" s="302"/>
      <c r="M48" s="302"/>
      <c r="N48" s="302"/>
    </row>
    <row r="49" spans="1:14">
      <c r="A49" s="38">
        <f t="shared" si="2"/>
        <v>12</v>
      </c>
      <c r="B49" s="7" t="s">
        <v>47</v>
      </c>
      <c r="C49" s="190"/>
      <c r="D49" s="183">
        <v>500</v>
      </c>
      <c r="E49" s="187"/>
      <c r="F49" s="429"/>
      <c r="G49" s="429"/>
      <c r="H49" s="427"/>
      <c r="I49" s="429"/>
      <c r="J49" s="429"/>
      <c r="K49" s="422"/>
      <c r="L49" s="302"/>
      <c r="M49" s="302"/>
      <c r="N49" s="302"/>
    </row>
    <row r="50" spans="1:14">
      <c r="A50" s="38">
        <f t="shared" si="2"/>
        <v>13</v>
      </c>
      <c r="B50" s="7" t="s">
        <v>117</v>
      </c>
      <c r="C50" s="190"/>
      <c r="D50" s="183">
        <v>100</v>
      </c>
      <c r="E50" s="187"/>
      <c r="F50" s="423">
        <f t="shared" si="3"/>
        <v>6</v>
      </c>
      <c r="G50" s="423" t="s">
        <v>185</v>
      </c>
      <c r="H50" s="424">
        <v>38.700000000000003</v>
      </c>
      <c r="I50" s="423" t="s">
        <v>186</v>
      </c>
      <c r="J50" s="423">
        <f>+F50*H50</f>
        <v>232.20000000000002</v>
      </c>
      <c r="K50" s="425"/>
      <c r="L50" s="302"/>
      <c r="M50" s="302"/>
      <c r="N50" s="302"/>
    </row>
    <row r="51" spans="1:14">
      <c r="A51" s="38">
        <f t="shared" si="2"/>
        <v>14</v>
      </c>
      <c r="B51" s="7" t="s">
        <v>118</v>
      </c>
      <c r="C51" s="190"/>
      <c r="D51" s="183">
        <v>150</v>
      </c>
      <c r="E51" s="187"/>
      <c r="F51" s="423"/>
      <c r="G51" s="423"/>
      <c r="H51" s="424"/>
      <c r="I51" s="423"/>
      <c r="J51" s="423"/>
      <c r="K51" s="425"/>
      <c r="L51" s="302"/>
      <c r="M51" s="302"/>
      <c r="N51" s="302"/>
    </row>
    <row r="52" spans="1:14">
      <c r="A52" s="38">
        <f t="shared" si="2"/>
        <v>15</v>
      </c>
      <c r="B52" s="7" t="s">
        <v>25</v>
      </c>
      <c r="C52" s="190"/>
      <c r="D52" s="183">
        <v>900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125</v>
      </c>
      <c r="E53" s="187"/>
    </row>
    <row r="54" spans="1:14" hidden="1">
      <c r="A54" s="38">
        <f t="shared" si="2"/>
        <v>17</v>
      </c>
      <c r="B54" s="7" t="s">
        <v>64</v>
      </c>
      <c r="C54" s="190"/>
      <c r="D54" s="183"/>
      <c r="E54" s="187"/>
    </row>
    <row r="55" spans="1:14" hidden="1">
      <c r="A55" s="38">
        <v>18</v>
      </c>
      <c r="B55" s="7" t="s">
        <v>52</v>
      </c>
      <c r="C55" s="190"/>
      <c r="D55" s="303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125</v>
      </c>
      <c r="E56" s="187"/>
      <c r="F56" s="5">
        <v>300</v>
      </c>
    </row>
    <row r="57" spans="1:14">
      <c r="A57" s="38">
        <v>18</v>
      </c>
      <c r="B57" s="7" t="s">
        <v>73</v>
      </c>
      <c r="C57" s="190"/>
      <c r="D57" s="183">
        <v>100</v>
      </c>
      <c r="E57" s="187"/>
    </row>
    <row r="58" spans="1:14">
      <c r="A58" s="38">
        <f t="shared" si="2"/>
        <v>19</v>
      </c>
      <c r="B58" s="7" t="s">
        <v>74</v>
      </c>
      <c r="C58" s="190"/>
      <c r="D58" s="183">
        <v>112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6</v>
      </c>
      <c r="E59" s="187"/>
    </row>
    <row r="60" spans="1:14" hidden="1">
      <c r="A60" s="38">
        <f t="shared" si="2"/>
        <v>21</v>
      </c>
      <c r="B60" s="7" t="s">
        <v>119</v>
      </c>
      <c r="C60" s="190"/>
      <c r="D60" s="183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v>21</v>
      </c>
      <c r="B62" s="7" t="s">
        <v>62</v>
      </c>
      <c r="C62" s="190"/>
      <c r="D62" s="183">
        <v>48</v>
      </c>
      <c r="E62" s="187"/>
    </row>
    <row r="63" spans="1:14">
      <c r="A63" s="38">
        <f t="shared" si="2"/>
        <v>22</v>
      </c>
      <c r="B63" s="7" t="s">
        <v>262</v>
      </c>
      <c r="C63" s="190"/>
      <c r="D63" s="183">
        <v>100</v>
      </c>
      <c r="E63" s="187"/>
    </row>
    <row r="64" spans="1:14">
      <c r="A64" s="38">
        <f t="shared" si="2"/>
        <v>23</v>
      </c>
      <c r="B64" s="7" t="s">
        <v>298</v>
      </c>
      <c r="C64" s="190"/>
      <c r="D64" s="183">
        <v>64.8</v>
      </c>
      <c r="E64" s="187"/>
    </row>
    <row r="65" spans="1:7">
      <c r="A65" s="38">
        <f t="shared" si="2"/>
        <v>24</v>
      </c>
      <c r="B65" s="7" t="s">
        <v>219</v>
      </c>
      <c r="C65" s="190"/>
      <c r="D65" s="183">
        <v>180</v>
      </c>
      <c r="E65" s="187"/>
      <c r="F65" s="193" t="s">
        <v>242</v>
      </c>
    </row>
    <row r="66" spans="1:7" hidden="1">
      <c r="A66" s="38">
        <f t="shared" si="2"/>
        <v>25</v>
      </c>
      <c r="B66" s="7" t="s">
        <v>217</v>
      </c>
      <c r="C66" s="190"/>
      <c r="D66" s="183"/>
      <c r="E66" s="187"/>
      <c r="F66" s="21"/>
    </row>
    <row r="67" spans="1:7">
      <c r="A67" s="38">
        <v>25</v>
      </c>
      <c r="B67" s="7" t="s">
        <v>27</v>
      </c>
      <c r="C67" s="190"/>
      <c r="D67" s="183">
        <f>+D68</f>
        <v>4850</v>
      </c>
      <c r="E67" s="187"/>
    </row>
    <row r="68" spans="1:7" s="323" customFormat="1">
      <c r="A68" s="319">
        <f>+A67+0.1</f>
        <v>25.1</v>
      </c>
      <c r="B68" s="320" t="s">
        <v>75</v>
      </c>
      <c r="C68" s="320"/>
      <c r="D68" s="321">
        <v>4850</v>
      </c>
      <c r="E68" s="322"/>
    </row>
    <row r="69" spans="1:7" hidden="1">
      <c r="A69" s="38">
        <f>+A67+1</f>
        <v>26</v>
      </c>
      <c r="B69" s="7" t="s">
        <v>76</v>
      </c>
      <c r="C69" s="190"/>
      <c r="D69" s="183"/>
      <c r="E69" s="187"/>
    </row>
    <row r="70" spans="1:7">
      <c r="A70" s="38">
        <v>26</v>
      </c>
      <c r="B70" s="7" t="s">
        <v>299</v>
      </c>
      <c r="C70" s="190"/>
      <c r="D70" s="183">
        <v>300</v>
      </c>
      <c r="E70" s="187"/>
    </row>
    <row r="71" spans="1:7" hidden="1">
      <c r="A71" s="38">
        <f>+A69+1</f>
        <v>27</v>
      </c>
      <c r="B71" s="7" t="s">
        <v>65</v>
      </c>
      <c r="C71" s="190"/>
      <c r="D71" s="183"/>
      <c r="E71" s="187"/>
    </row>
    <row r="72" spans="1:7">
      <c r="A72" s="13"/>
      <c r="B72" s="60" t="s">
        <v>30</v>
      </c>
      <c r="C72" s="296"/>
      <c r="D72" s="304">
        <f>SUM(D32,D35:D41,D45:D67,D69:D71)</f>
        <v>95193.940000000017</v>
      </c>
      <c r="E72" s="300"/>
      <c r="F72" s="432">
        <f>+D29-D72</f>
        <v>-4.0000000022700988E-2</v>
      </c>
      <c r="G72" s="432"/>
    </row>
    <row r="73" spans="1:7">
      <c r="B73" s="32"/>
      <c r="C73" s="26"/>
    </row>
    <row r="74" spans="1:7" ht="26.25" hidden="1" customHeight="1">
      <c r="B74" s="166" t="s">
        <v>2</v>
      </c>
      <c r="C74" s="182"/>
      <c r="D74"/>
      <c r="E74" s="182" t="s">
        <v>285</v>
      </c>
    </row>
    <row r="75" spans="1:7" ht="15.75" hidden="1" customHeight="1">
      <c r="B75" s="32"/>
      <c r="D75" s="181" t="s">
        <v>91</v>
      </c>
      <c r="E75" s="188"/>
    </row>
    <row r="76" spans="1:7" ht="30.75" hidden="1" customHeight="1">
      <c r="B76" s="166" t="s">
        <v>6</v>
      </c>
      <c r="C76" s="180"/>
      <c r="D76" s="180" t="s">
        <v>286</v>
      </c>
      <c r="E76" s="180"/>
    </row>
    <row r="77" spans="1:7" ht="13.5" hidden="1" customHeight="1">
      <c r="D77" s="181" t="s">
        <v>91</v>
      </c>
      <c r="E77" s="188"/>
    </row>
    <row r="78" spans="1:7" hidden="1">
      <c r="B78" s="26" t="s">
        <v>189</v>
      </c>
    </row>
    <row r="79" spans="1:7" s="165" customFormat="1" ht="109.5" customHeight="1">
      <c r="A79" s="206" t="s">
        <v>209</v>
      </c>
      <c r="D79" s="204"/>
      <c r="E79" s="205" t="s">
        <v>222</v>
      </c>
    </row>
    <row r="80" spans="1:7" ht="40.5" customHeight="1">
      <c r="B80" s="36"/>
      <c r="C80" s="24"/>
      <c r="E80" s="5"/>
      <c r="F80" s="13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2"/>
  <sheetViews>
    <sheetView tabSelected="1"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5" style="25" customWidth="1"/>
    <col min="2" max="2" width="62.42578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4" width="9.140625" style="25" hidden="1" customWidth="1"/>
    <col min="15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132</v>
      </c>
      <c r="H1" s="32"/>
      <c r="I1" s="13"/>
      <c r="J1" s="13"/>
      <c r="K1" s="416" t="s">
        <v>197</v>
      </c>
      <c r="L1" s="416" t="s">
        <v>198</v>
      </c>
      <c r="M1" s="416" t="s">
        <v>199</v>
      </c>
    </row>
    <row r="2" spans="1:13" s="23" customFormat="1" ht="17.25">
      <c r="A2" s="195"/>
      <c r="B2" s="198"/>
      <c r="C2" s="197"/>
      <c r="D2" s="197"/>
      <c r="E2" s="439" t="s">
        <v>40</v>
      </c>
      <c r="F2" s="439"/>
      <c r="G2" s="439"/>
      <c r="H2" s="32"/>
      <c r="I2" s="13"/>
      <c r="J2" s="13"/>
    </row>
    <row r="3" spans="1:13" s="23" customFormat="1" ht="17.25">
      <c r="A3" s="195"/>
      <c r="B3" s="198"/>
      <c r="C3" s="197"/>
      <c r="D3" s="197"/>
      <c r="E3" s="439" t="s">
        <v>214</v>
      </c>
      <c r="F3" s="439"/>
      <c r="G3" s="439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0" t="str">
        <f>+'Ekamut-caxs'!D4</f>
        <v xml:space="preserve">_____. _____. 2025թ. </v>
      </c>
      <c r="F4" s="440"/>
      <c r="G4" s="440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0" t="str">
        <f>+'Ekamut-caxs'!C5</f>
        <v xml:space="preserve">հ. __________- Ա որոշմամբ </v>
      </c>
      <c r="F5" s="440"/>
      <c r="G5" s="440"/>
      <c r="H5" s="32"/>
      <c r="I5" s="13"/>
      <c r="J5" s="13"/>
    </row>
    <row r="6" spans="1:13" s="23" customFormat="1" ht="19.5" customHeight="1">
      <c r="A6" s="441" t="s">
        <v>41</v>
      </c>
      <c r="B6" s="441"/>
      <c r="C6" s="441"/>
      <c r="D6" s="441"/>
      <c r="E6" s="441"/>
      <c r="F6" s="441"/>
      <c r="G6" s="441"/>
      <c r="H6" s="32"/>
      <c r="I6" s="13"/>
      <c r="J6" s="13"/>
    </row>
    <row r="7" spans="1:13" s="5" customFormat="1" ht="20.25">
      <c r="A7" s="434" t="str">
        <f>+'Ekamut-caxs'!A7</f>
        <v xml:space="preserve">«Երևանի հ․19 մսուր-մանկապարտեզ» ՀՈԱԿ-ի </v>
      </c>
      <c r="B7" s="434"/>
      <c r="C7" s="434"/>
      <c r="D7" s="434"/>
      <c r="E7" s="434"/>
      <c r="F7" s="434"/>
      <c r="G7" s="434"/>
      <c r="H7" s="33"/>
      <c r="I7" s="3"/>
      <c r="J7" s="3"/>
    </row>
    <row r="8" spans="1:13" s="5" customFormat="1" ht="18.75" customHeight="1">
      <c r="A8" s="435" t="s">
        <v>273</v>
      </c>
      <c r="B8" s="435"/>
      <c r="C8" s="435"/>
      <c r="D8" s="435"/>
      <c r="E8" s="435"/>
      <c r="F8" s="435"/>
      <c r="G8" s="435"/>
      <c r="H8" s="32"/>
      <c r="I8" s="13"/>
      <c r="J8" s="13"/>
    </row>
    <row r="9" spans="1:13" s="5" customFormat="1" ht="11.25" customHeight="1">
      <c r="A9" s="289"/>
      <c r="B9" s="325"/>
      <c r="C9" s="289"/>
      <c r="D9" s="289"/>
      <c r="E9" s="289"/>
      <c r="F9" s="289"/>
      <c r="G9" s="289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26" t="s">
        <v>216</v>
      </c>
      <c r="G10" s="327"/>
      <c r="H10" s="32"/>
      <c r="I10" s="13"/>
      <c r="J10" s="13"/>
    </row>
    <row r="11" spans="1:13" s="13" customFormat="1" ht="35.25" thickBot="1">
      <c r="A11" s="328" t="s">
        <v>3</v>
      </c>
      <c r="B11" s="329" t="s">
        <v>31</v>
      </c>
      <c r="C11" s="330" t="s">
        <v>197</v>
      </c>
      <c r="D11" s="330" t="s">
        <v>198</v>
      </c>
      <c r="E11" s="330" t="s">
        <v>199</v>
      </c>
      <c r="F11" s="330" t="s">
        <v>42</v>
      </c>
      <c r="G11" s="331"/>
      <c r="H11" s="112">
        <f>+F12-F71</f>
        <v>8834.4000000000033</v>
      </c>
      <c r="I11" s="183">
        <f>+H11-J12</f>
        <v>8834.4000000000033</v>
      </c>
      <c r="J11" s="417" t="s">
        <v>283</v>
      </c>
      <c r="K11" s="416"/>
      <c r="L11" s="416"/>
      <c r="M11" s="416"/>
    </row>
    <row r="12" spans="1:13" s="23" customFormat="1" ht="35.25" thickBot="1">
      <c r="A12" s="332" t="s">
        <v>7</v>
      </c>
      <c r="B12" s="333" t="s">
        <v>32</v>
      </c>
      <c r="C12" s="345">
        <f>+F12</f>
        <v>11014.300000000003</v>
      </c>
      <c r="D12" s="345">
        <f>+F12</f>
        <v>11014.300000000003</v>
      </c>
      <c r="E12" s="345">
        <f>+F12</f>
        <v>11014.300000000003</v>
      </c>
      <c r="F12" s="346">
        <f>+'Dramakani hamematakan'!D6</f>
        <v>11014.300000000003</v>
      </c>
      <c r="G12" s="334"/>
      <c r="H12" s="437" t="s">
        <v>282</v>
      </c>
      <c r="I12" s="437"/>
      <c r="J12" s="110"/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3" customFormat="1" ht="34.5">
      <c r="A13" s="332" t="s">
        <v>11</v>
      </c>
      <c r="B13" s="333" t="s">
        <v>79</v>
      </c>
      <c r="C13" s="346">
        <f t="shared" ref="C13:E13" si="2">SUM(C14:C15,C18,C22:C29)</f>
        <v>17735.661</v>
      </c>
      <c r="D13" s="346">
        <f t="shared" si="2"/>
        <v>41470.019999999997</v>
      </c>
      <c r="E13" s="346">
        <f t="shared" si="2"/>
        <v>64644.939999999995</v>
      </c>
      <c r="F13" s="346">
        <f>SUM(F14:F15,F18,F22:F29)</f>
        <v>91773</v>
      </c>
      <c r="G13" s="335"/>
      <c r="H13" s="32"/>
      <c r="I13" s="13"/>
      <c r="J13" s="13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3" customFormat="1" ht="17.25">
      <c r="A14" s="306">
        <v>1</v>
      </c>
      <c r="B14" s="349" t="str">
        <f>+'Ekamut-caxs'!B11</f>
        <v>Սուբսիդիայից</v>
      </c>
      <c r="C14" s="145">
        <v>16060.4</v>
      </c>
      <c r="D14" s="145">
        <v>36879.5</v>
      </c>
      <c r="E14" s="145">
        <v>58479.199999999997</v>
      </c>
      <c r="F14" s="347">
        <f>+'Ekamut-caxs'!D11</f>
        <v>84398.9</v>
      </c>
      <c r="G14" s="186"/>
      <c r="H14" s="32"/>
      <c r="I14" s="13"/>
      <c r="J14" s="13"/>
      <c r="K14" s="415" t="str">
        <f t="shared" ref="K14:K78" si="4">IF((D14-C14)&lt;0, ("սխալ"),"")</f>
        <v/>
      </c>
      <c r="L14" s="415" t="str">
        <f t="shared" ref="L14:L78" si="5">IF((E14-D14)&lt;0, ("սխալ"),"")</f>
        <v/>
      </c>
      <c r="M14" s="415" t="str">
        <f t="shared" ref="M14:M78" si="6">IF((F14-E14)&lt;0, ("սխալ"),"")</f>
        <v/>
      </c>
    </row>
    <row r="15" spans="1:13" s="23" customFormat="1" ht="17.25">
      <c r="A15" s="352">
        <f>+A14+1</f>
        <v>2</v>
      </c>
      <c r="B15" s="349" t="str">
        <f>+'Ekamut-caxs'!B12</f>
        <v>Այլ նպաստներ բյուջեից, որից՝</v>
      </c>
      <c r="C15" s="347">
        <f t="shared" ref="C15:E15" si="7">SUM(C16:C17)</f>
        <v>0</v>
      </c>
      <c r="D15" s="347">
        <f t="shared" si="7"/>
        <v>0</v>
      </c>
      <c r="E15" s="347">
        <f t="shared" si="7"/>
        <v>0</v>
      </c>
      <c r="F15" s="347">
        <f>SUM(F16:F17)</f>
        <v>48</v>
      </c>
      <c r="G15" s="186"/>
      <c r="H15" s="32"/>
      <c r="I15" s="13"/>
      <c r="J15" s="13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18" customFormat="1" ht="18" customHeight="1">
      <c r="A16" s="353">
        <f>+A15+0.1</f>
        <v>2.1</v>
      </c>
      <c r="B16" s="350" t="str">
        <f>+'Ekamut-caxs'!B13</f>
        <v>վերապատրաստման գծով</v>
      </c>
      <c r="C16" s="313">
        <v>0</v>
      </c>
      <c r="D16" s="313">
        <v>0</v>
      </c>
      <c r="E16" s="313">
        <v>0</v>
      </c>
      <c r="F16" s="351">
        <f>+'Ekamut-caxs'!D13</f>
        <v>48</v>
      </c>
      <c r="G16" s="315"/>
      <c r="H16" s="316"/>
      <c r="I16" s="317"/>
      <c r="J16" s="317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18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3"/>
      <c r="D17" s="313"/>
      <c r="E17" s="313"/>
      <c r="F17" s="351">
        <f>+'Ekamut-caxs'!D14</f>
        <v>0</v>
      </c>
      <c r="G17" s="315"/>
      <c r="H17" s="316"/>
      <c r="I17" s="317"/>
      <c r="J17" s="317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3" customFormat="1" ht="17.25">
      <c r="A18" s="352">
        <f>+A15+1</f>
        <v>3</v>
      </c>
      <c r="B18" s="349" t="str">
        <f>+'Ekamut-caxs'!B15</f>
        <v>Դրամաշնորհներ բյուջեից, որից՝</v>
      </c>
      <c r="C18" s="347">
        <f>SUM(C19:C21)</f>
        <v>1075.261</v>
      </c>
      <c r="D18" s="347">
        <f t="shared" ref="D18:E18" si="8">SUM(D19:D21)</f>
        <v>3590.52</v>
      </c>
      <c r="E18" s="347">
        <f t="shared" si="8"/>
        <v>4665.74</v>
      </c>
      <c r="F18" s="347">
        <f t="shared" ref="F18" si="9">SUM(F19:F21)</f>
        <v>4826.1000000000004</v>
      </c>
      <c r="G18" s="186"/>
      <c r="H18" s="32"/>
      <c r="I18" s="13"/>
      <c r="J18" s="13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18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3">
        <v>700.68100000000004</v>
      </c>
      <c r="D19" s="348">
        <v>1401.36</v>
      </c>
      <c r="E19" s="348">
        <v>2102</v>
      </c>
      <c r="F19" s="351">
        <f>+'Ekamut-caxs'!D16</f>
        <v>2206.5</v>
      </c>
      <c r="G19" s="315"/>
      <c r="H19" s="316"/>
      <c r="I19" s="317"/>
      <c r="J19" s="317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18" customFormat="1" ht="15">
      <c r="A20" s="353">
        <f>+A19+0.1</f>
        <v>3.2</v>
      </c>
      <c r="B20" s="350" t="str">
        <f>+'Ekamut-caxs'!B17</f>
        <v>զինծառայողների երեխաների գծով</v>
      </c>
      <c r="C20" s="313">
        <v>374.58</v>
      </c>
      <c r="D20" s="348">
        <v>749.16</v>
      </c>
      <c r="E20" s="348">
        <v>1123.74</v>
      </c>
      <c r="F20" s="351">
        <f>+'Ekamut-caxs'!D17</f>
        <v>1179.5999999999999</v>
      </c>
      <c r="G20" s="315"/>
      <c r="H20" s="316"/>
      <c r="I20" s="317"/>
      <c r="J20" s="317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18" customFormat="1" ht="15">
      <c r="A21" s="353">
        <f>+A20+0.1</f>
        <v>3.3000000000000003</v>
      </c>
      <c r="B21" s="312" t="s">
        <v>263</v>
      </c>
      <c r="C21" s="351">
        <f t="shared" ref="C21:E21" si="10">+C75</f>
        <v>0</v>
      </c>
      <c r="D21" s="351">
        <f t="shared" si="10"/>
        <v>1440</v>
      </c>
      <c r="E21" s="351">
        <f t="shared" si="10"/>
        <v>1440</v>
      </c>
      <c r="F21" s="351">
        <f t="shared" ref="F21" si="11">+F75</f>
        <v>1440</v>
      </c>
      <c r="G21" s="315"/>
      <c r="H21" s="316"/>
      <c r="I21" s="317"/>
      <c r="J21" s="317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3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5">
        <v>600</v>
      </c>
      <c r="D22" s="145">
        <v>1000</v>
      </c>
      <c r="E22" s="145">
        <v>1500</v>
      </c>
      <c r="F22" s="347">
        <f>+'Ekamut-caxs'!D19</f>
        <v>2500</v>
      </c>
      <c r="G22" s="186"/>
      <c r="H22" s="32"/>
      <c r="I22" s="13"/>
      <c r="J22" s="13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3" customFormat="1" ht="17.25" hidden="1">
      <c r="A23" s="352">
        <f t="shared" ref="A23:A29" si="12">+A22+1</f>
        <v>5</v>
      </c>
      <c r="B23" s="349" t="str">
        <f>+'Ekamut-caxs'!B20</f>
        <v>Սպասարկման և կոմունալ համավճարներից</v>
      </c>
      <c r="C23" s="145"/>
      <c r="D23" s="145"/>
      <c r="E23" s="145"/>
      <c r="F23" s="347">
        <f>+'Ekamut-caxs'!D20</f>
        <v>0</v>
      </c>
      <c r="G23" s="186"/>
      <c r="H23" s="32"/>
      <c r="I23" s="13"/>
      <c r="J23" s="13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3" customFormat="1" ht="17.25" hidden="1">
      <c r="A24" s="352">
        <f t="shared" si="12"/>
        <v>6</v>
      </c>
      <c r="B24" s="349" t="str">
        <f>+'Ekamut-caxs'!B21</f>
        <v>Ֆինանսական օգնությունից (օգնիր մանկապարտեզիդ)</v>
      </c>
      <c r="C24" s="145"/>
      <c r="D24" s="145"/>
      <c r="E24" s="145"/>
      <c r="F24" s="347">
        <f>+'Ekamut-caxs'!D21</f>
        <v>0</v>
      </c>
      <c r="G24" s="186"/>
      <c r="H24" s="35"/>
      <c r="I24" s="28"/>
      <c r="J24" s="28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3" customFormat="1" ht="17.25" hidden="1">
      <c r="A25" s="352">
        <f t="shared" si="12"/>
        <v>7</v>
      </c>
      <c r="B25" s="349" t="str">
        <f>+'Ekamut-caxs'!B22</f>
        <v>Ֆինանսական օգնությունից</v>
      </c>
      <c r="C25" s="145"/>
      <c r="D25" s="145"/>
      <c r="E25" s="145"/>
      <c r="F25" s="347">
        <f>+'Ekamut-caxs'!D22</f>
        <v>0</v>
      </c>
      <c r="G25" s="186"/>
      <c r="H25" s="32"/>
      <c r="I25" s="13"/>
      <c r="J25" s="13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3" customFormat="1" ht="17.25" hidden="1">
      <c r="A26" s="352">
        <f t="shared" si="12"/>
        <v>8</v>
      </c>
      <c r="B26" s="349" t="str">
        <f>+'Ekamut-caxs'!B23</f>
        <v>Չփոխանակվող գործարքներից (դրամաշնորհից)</v>
      </c>
      <c r="C26" s="145"/>
      <c r="D26" s="145"/>
      <c r="E26" s="145"/>
      <c r="F26" s="347">
        <f>+'Ekamut-caxs'!D23</f>
        <v>0</v>
      </c>
      <c r="G26" s="186"/>
      <c r="H26" s="35"/>
      <c r="I26" s="28"/>
      <c r="J26" s="28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3" customFormat="1" ht="17.25" hidden="1">
      <c r="A27" s="352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3" customFormat="1" ht="17.25" hidden="1">
      <c r="A28" s="352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3" customFormat="1" ht="17.25" hidden="1">
      <c r="A29" s="352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07" t="s">
        <v>243</v>
      </c>
      <c r="I29" s="28"/>
      <c r="J29" s="28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3" customFormat="1" ht="34.5">
      <c r="A30" s="332" t="s">
        <v>34</v>
      </c>
      <c r="B30" s="333" t="s">
        <v>80</v>
      </c>
      <c r="C30" s="346">
        <f>C31+C74+C86</f>
        <v>25663.160000000003</v>
      </c>
      <c r="D30" s="346">
        <f>D31+D74+D86</f>
        <v>49418.020000000004</v>
      </c>
      <c r="E30" s="346">
        <f>E31+E74+E86</f>
        <v>71402.279999999984</v>
      </c>
      <c r="F30" s="346">
        <f>F31+F74+F86</f>
        <v>94453.040000000008</v>
      </c>
      <c r="G30" s="335"/>
      <c r="H30" s="112"/>
      <c r="I30" s="13"/>
      <c r="J30" s="13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3" customFormat="1" ht="17.25">
      <c r="A31" s="12" t="s">
        <v>54</v>
      </c>
      <c r="B31" s="333" t="s">
        <v>57</v>
      </c>
      <c r="C31" s="346">
        <f>SUM(C32,C35:C41,C45:C67,C71:C73)</f>
        <v>25538.160000000003</v>
      </c>
      <c r="D31" s="346">
        <f>SUM(D32,D35:D41,D45:D67,D71:D73)</f>
        <v>47728.020000000004</v>
      </c>
      <c r="E31" s="346">
        <f>SUM(E32,E35:E41,E45:E67,E71:E73)</f>
        <v>69587.279999999984</v>
      </c>
      <c r="F31" s="346">
        <f>SUM(F32,F35:F41,F45:F67,F71:F73)</f>
        <v>92513.040000000008</v>
      </c>
      <c r="G31" s="335"/>
      <c r="H31" s="32"/>
      <c r="I31" s="13"/>
      <c r="J31" s="13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3" customFormat="1" ht="17.25">
      <c r="A32" s="306">
        <v>1</v>
      </c>
      <c r="B32" s="349" t="str">
        <f>+'Ekamut-caxs'!B32</f>
        <v>Աշխատավարձի գծով, որից՝</v>
      </c>
      <c r="C32" s="354">
        <f>+F32/12*3</f>
        <v>15751.8</v>
      </c>
      <c r="D32" s="354">
        <f>+F32/12*6</f>
        <v>31503.599999999999</v>
      </c>
      <c r="E32" s="354">
        <f>+F32/12*9</f>
        <v>47255.399999999994</v>
      </c>
      <c r="F32" s="347">
        <f>+'Ekamut-caxs'!D32</f>
        <v>63007.199999999997</v>
      </c>
      <c r="G32" s="186"/>
      <c r="H32" s="35"/>
      <c r="I32" s="28"/>
      <c r="J32" s="28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18" customFormat="1" ht="15">
      <c r="A33" s="353">
        <f>+A32+0.1</f>
        <v>1.1000000000000001</v>
      </c>
      <c r="B33" s="350" t="str">
        <f>+'Ekamut-caxs'!B33</f>
        <v>վճարովի ծառայության գծով</v>
      </c>
      <c r="C33" s="313">
        <v>345</v>
      </c>
      <c r="D33" s="313">
        <v>690</v>
      </c>
      <c r="E33" s="313">
        <v>1035</v>
      </c>
      <c r="F33" s="351">
        <f>+'Ekamut-caxs'!D33</f>
        <v>1380</v>
      </c>
      <c r="G33" s="315"/>
      <c r="H33" s="316"/>
      <c r="I33" s="317"/>
      <c r="J33" s="317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18" customFormat="1" ht="15" hidden="1">
      <c r="A34" s="353">
        <f>+A33+0.1</f>
        <v>1.2000000000000002</v>
      </c>
      <c r="B34" s="350">
        <f>+'Ekamut-caxs'!B34</f>
        <v>0</v>
      </c>
      <c r="C34" s="313"/>
      <c r="D34" s="313"/>
      <c r="E34" s="313"/>
      <c r="F34" s="351">
        <f>+'Ekamut-caxs'!D34</f>
        <v>0</v>
      </c>
      <c r="G34" s="315"/>
      <c r="H34" s="316"/>
      <c r="I34" s="317"/>
      <c r="J34" s="317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3" customFormat="1" ht="17.25">
      <c r="A35" s="352">
        <f>+A32+1</f>
        <v>2</v>
      </c>
      <c r="B35" s="349" t="str">
        <f>+'Ekamut-caxs'!B35</f>
        <v>Սննդի գծով</v>
      </c>
      <c r="C35" s="354">
        <f>+F35/12*3</f>
        <v>4205.3599999999997</v>
      </c>
      <c r="D35" s="354">
        <f>+F35/12*6</f>
        <v>8410.7199999999993</v>
      </c>
      <c r="E35" s="354">
        <f>+F35/12*9</f>
        <v>12616.08</v>
      </c>
      <c r="F35" s="347">
        <f>+'Ekamut-caxs'!D35</f>
        <v>16821.439999999999</v>
      </c>
      <c r="G35" s="186"/>
      <c r="H35" s="35"/>
      <c r="I35" s="28"/>
      <c r="J35" s="28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3" customFormat="1" ht="17.25">
      <c r="A36" s="352">
        <f>+A35+1</f>
        <v>3</v>
      </c>
      <c r="B36" s="349" t="str">
        <f>+'Ekamut-caxs'!B36</f>
        <v>Ջեռուցման գծով</v>
      </c>
      <c r="C36" s="145">
        <v>1605</v>
      </c>
      <c r="D36" s="145">
        <v>1605</v>
      </c>
      <c r="E36" s="145">
        <v>1950</v>
      </c>
      <c r="F36" s="347">
        <f>+'Ekamut-caxs'!D36</f>
        <v>2908.3</v>
      </c>
      <c r="G36" s="186"/>
      <c r="H36" s="35">
        <f>+F36-'Komunal '!F27</f>
        <v>0</v>
      </c>
      <c r="I36" s="28"/>
      <c r="J36" s="28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3" customFormat="1" ht="17.25">
      <c r="A37" s="352">
        <f t="shared" ref="A37:A41" si="13">+A36+1</f>
        <v>4</v>
      </c>
      <c r="B37" s="349" t="str">
        <f>+'Ekamut-caxs'!B37</f>
        <v>Էլեկտրաէներգիայի գծով</v>
      </c>
      <c r="C37" s="145">
        <v>590</v>
      </c>
      <c r="D37" s="145">
        <v>1300</v>
      </c>
      <c r="E37" s="145">
        <v>1715</v>
      </c>
      <c r="F37" s="347">
        <f>+'Ekamut-caxs'!D37</f>
        <v>2248.1</v>
      </c>
      <c r="G37" s="186"/>
      <c r="H37" s="35">
        <f>+F37-'Komunal '!J27</f>
        <v>0</v>
      </c>
      <c r="I37" s="28"/>
      <c r="J37" s="28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3" customFormat="1" ht="17.25">
      <c r="A38" s="352">
        <f t="shared" si="13"/>
        <v>5</v>
      </c>
      <c r="B38" s="349" t="str">
        <f>+'Ekamut-caxs'!B38</f>
        <v>Ջրմուղ-կոյուղու գծով</v>
      </c>
      <c r="C38" s="145">
        <v>98</v>
      </c>
      <c r="D38" s="145">
        <v>196</v>
      </c>
      <c r="E38" s="145">
        <v>294</v>
      </c>
      <c r="F38" s="347">
        <f>+'Komunal '!M27</f>
        <v>391</v>
      </c>
      <c r="G38" s="186"/>
      <c r="H38" s="35">
        <f>+F38-'Komunal '!M27</f>
        <v>0</v>
      </c>
      <c r="I38" s="28"/>
      <c r="J38" s="28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3" customFormat="1" ht="17.25">
      <c r="A39" s="352">
        <f t="shared" si="13"/>
        <v>6</v>
      </c>
      <c r="B39" s="349" t="str">
        <f>+'Ekamut-caxs'!B39</f>
        <v>Աղբահանության գծով</v>
      </c>
      <c r="C39" s="145">
        <v>25.5</v>
      </c>
      <c r="D39" s="145">
        <v>51</v>
      </c>
      <c r="E39" s="145">
        <v>76.5</v>
      </c>
      <c r="F39" s="347">
        <f>+'Ekamut-caxs'!D39</f>
        <v>101.3</v>
      </c>
      <c r="G39" s="186"/>
      <c r="H39" s="35"/>
      <c r="I39" s="28"/>
      <c r="J39" s="28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3" customFormat="1" ht="17.25">
      <c r="A40" s="352">
        <f t="shared" si="13"/>
        <v>7</v>
      </c>
      <c r="B40" s="349" t="str">
        <f>+'Ekamut-caxs'!B40</f>
        <v>Ախտաբանության գծով</v>
      </c>
      <c r="C40" s="145">
        <v>3</v>
      </c>
      <c r="D40" s="145">
        <v>6</v>
      </c>
      <c r="E40" s="145">
        <v>9</v>
      </c>
      <c r="F40" s="347">
        <f>+'Ekamut-caxs'!D40</f>
        <v>12</v>
      </c>
      <c r="G40" s="186"/>
      <c r="H40" s="35"/>
      <c r="I40" s="28"/>
      <c r="J40" s="28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3" customFormat="1" ht="17.25">
      <c r="A41" s="352">
        <f t="shared" si="13"/>
        <v>8</v>
      </c>
      <c r="B41" s="349" t="str">
        <f>+'Ekamut-caxs'!B41</f>
        <v>Կապի գծով, այդ թվում`</v>
      </c>
      <c r="C41" s="354">
        <f t="shared" ref="C41:D41" si="14">SUM(C42:C44)</f>
        <v>66.400000000000006</v>
      </c>
      <c r="D41" s="354">
        <f t="shared" si="14"/>
        <v>143.80000000000001</v>
      </c>
      <c r="E41" s="354">
        <f>SUM(E42:E44)</f>
        <v>200.2</v>
      </c>
      <c r="F41" s="347">
        <f>SUM(F42:F44)</f>
        <v>283.60000000000002</v>
      </c>
      <c r="G41" s="186"/>
      <c r="H41" s="35"/>
      <c r="I41" s="28"/>
      <c r="J41" s="28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18" customFormat="1" ht="15">
      <c r="A42" s="353">
        <f>+A41+0.1</f>
        <v>8.1</v>
      </c>
      <c r="B42" s="350" t="str">
        <f>+'Ekamut-caxs'!B42</f>
        <v>բաժանորդային վճար</v>
      </c>
      <c r="C42" s="313">
        <v>14.4</v>
      </c>
      <c r="D42" s="313">
        <v>28.8</v>
      </c>
      <c r="E42" s="313">
        <v>43.2</v>
      </c>
      <c r="F42" s="351">
        <f>+'Ekamut-caxs'!D42</f>
        <v>57.6</v>
      </c>
      <c r="G42" s="315"/>
      <c r="H42" s="316"/>
      <c r="I42" s="317"/>
      <c r="J42" s="317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18" customFormat="1" ht="15">
      <c r="A43" s="353">
        <f>+A42+0.1</f>
        <v>8.1999999999999993</v>
      </c>
      <c r="B43" s="350" t="str">
        <f>+'Ekamut-caxs'!B43</f>
        <v>րոպեավճար</v>
      </c>
      <c r="C43" s="313">
        <v>20</v>
      </c>
      <c r="D43" s="313">
        <v>35</v>
      </c>
      <c r="E43" s="313">
        <v>45</v>
      </c>
      <c r="F43" s="351">
        <f>+'Ekamut-caxs'!D43</f>
        <v>50</v>
      </c>
      <c r="G43" s="315"/>
      <c r="H43" s="316"/>
      <c r="I43" s="317"/>
      <c r="J43" s="317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18" customFormat="1" ht="15">
      <c r="A44" s="353">
        <f>+A43+0.1</f>
        <v>8.2999999999999989</v>
      </c>
      <c r="B44" s="350" t="str">
        <f>+'Ekamut-caxs'!B44</f>
        <v>ինտերնետ կապ</v>
      </c>
      <c r="C44" s="313">
        <v>32</v>
      </c>
      <c r="D44" s="313">
        <v>80</v>
      </c>
      <c r="E44" s="313">
        <v>112</v>
      </c>
      <c r="F44" s="351">
        <f>+'Ekamut-caxs'!D44</f>
        <v>176</v>
      </c>
      <c r="G44" s="315"/>
      <c r="H44" s="316"/>
      <c r="I44" s="317"/>
      <c r="J44" s="317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3" customFormat="1" ht="17.25" hidden="1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5">F45/4*1</f>
        <v>0</v>
      </c>
      <c r="D45" s="354">
        <f t="shared" ref="D45" si="16">F45/4*2</f>
        <v>0</v>
      </c>
      <c r="E45" s="354">
        <f t="shared" ref="E45" si="17">F45/4*3</f>
        <v>0</v>
      </c>
      <c r="F45" s="347">
        <f>+'Ekamut-caxs'!D45</f>
        <v>0</v>
      </c>
      <c r="G45" s="186"/>
      <c r="H45" s="35"/>
      <c r="I45" s="28"/>
      <c r="J45" s="28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3" customFormat="1" ht="17.25">
      <c r="A46" s="352">
        <f>+A45+1</f>
        <v>10</v>
      </c>
      <c r="B46" s="349" t="str">
        <f>+'Ekamut-caxs'!B46</f>
        <v>Տնտեսական ապրանքների գծով</v>
      </c>
      <c r="C46" s="145">
        <v>220</v>
      </c>
      <c r="D46" s="145">
        <v>440</v>
      </c>
      <c r="E46" s="145">
        <v>665</v>
      </c>
      <c r="F46" s="347">
        <f>+'Ekamut-caxs'!D46</f>
        <v>882</v>
      </c>
      <c r="G46" s="186"/>
      <c r="H46" s="35"/>
      <c r="I46" s="28"/>
      <c r="J46" s="28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3" customFormat="1" ht="17.25">
      <c r="A47" s="352">
        <f t="shared" ref="A47:A67" si="18">+A46+1</f>
        <v>11</v>
      </c>
      <c r="B47" s="349" t="str">
        <f>+'Ekamut-caxs'!B47</f>
        <v>Գրասենյակային ապրանքների գծով</v>
      </c>
      <c r="C47" s="145">
        <v>50</v>
      </c>
      <c r="D47" s="145">
        <v>100</v>
      </c>
      <c r="E47" s="145">
        <v>150</v>
      </c>
      <c r="F47" s="347">
        <f>+'Ekamut-caxs'!D47</f>
        <v>167.39999999999998</v>
      </c>
      <c r="G47" s="186"/>
      <c r="H47" s="35"/>
      <c r="I47" s="28"/>
      <c r="J47" s="28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3" customFormat="1" ht="17.25">
      <c r="A48" s="352">
        <f t="shared" si="18"/>
        <v>12</v>
      </c>
      <c r="B48" s="349" t="str">
        <f>+'Ekamut-caxs'!B48</f>
        <v>Փոքրարժեք կամ արագամաշ առարկաների գծով</v>
      </c>
      <c r="C48" s="145">
        <v>200</v>
      </c>
      <c r="D48" s="145">
        <v>400</v>
      </c>
      <c r="E48" s="145">
        <v>600</v>
      </c>
      <c r="F48" s="347">
        <f>+'Ekamut-caxs'!D48</f>
        <v>700</v>
      </c>
      <c r="G48" s="186"/>
      <c r="H48" s="35"/>
      <c r="I48" s="28"/>
      <c r="J48" s="28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3" customFormat="1" ht="17.25">
      <c r="A49" s="352">
        <f t="shared" si="18"/>
        <v>13</v>
      </c>
      <c r="B49" s="349" t="str">
        <f>+'Ekamut-caxs'!B49</f>
        <v>Ուսումնական նյութերի գծով</v>
      </c>
      <c r="C49" s="145">
        <v>150</v>
      </c>
      <c r="D49" s="145">
        <v>300</v>
      </c>
      <c r="E49" s="145">
        <v>440</v>
      </c>
      <c r="F49" s="347">
        <f>+'Ekamut-caxs'!D49</f>
        <v>500</v>
      </c>
      <c r="G49" s="186"/>
      <c r="H49" s="35"/>
      <c r="I49" s="28"/>
      <c r="J49" s="28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3" customFormat="1" ht="17.25">
      <c r="A50" s="352">
        <f t="shared" si="18"/>
        <v>14</v>
      </c>
      <c r="B50" s="349" t="str">
        <f>+'Ekamut-caxs'!B50</f>
        <v>Դեղորայքի գծով</v>
      </c>
      <c r="C50" s="145">
        <v>20</v>
      </c>
      <c r="D50" s="145">
        <v>50</v>
      </c>
      <c r="E50" s="145">
        <v>70</v>
      </c>
      <c r="F50" s="347">
        <f>+'Ekamut-caxs'!D50</f>
        <v>100</v>
      </c>
      <c r="G50" s="186"/>
      <c r="H50" s="35"/>
      <c r="I50" s="28"/>
      <c r="J50" s="28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3" customFormat="1" ht="17.25">
      <c r="A51" s="352">
        <f t="shared" si="18"/>
        <v>15</v>
      </c>
      <c r="B51" s="349" t="str">
        <f>+'Ekamut-caxs'!B51</f>
        <v>Բուժ.ծառայության գծով</v>
      </c>
      <c r="C51" s="145">
        <v>100</v>
      </c>
      <c r="D51" s="145">
        <v>100</v>
      </c>
      <c r="E51" s="145">
        <v>150</v>
      </c>
      <c r="F51" s="347">
        <f>+'Ekamut-caxs'!D51</f>
        <v>150</v>
      </c>
      <c r="G51" s="186"/>
      <c r="H51" s="35"/>
      <c r="I51" s="28"/>
      <c r="J51" s="28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3" customFormat="1" ht="17.25">
      <c r="A52" s="352">
        <f t="shared" si="18"/>
        <v>16</v>
      </c>
      <c r="B52" s="349" t="str">
        <f>+'Ekamut-caxs'!B52</f>
        <v>Ընթացիկ վերանորոգման գծով</v>
      </c>
      <c r="C52" s="145">
        <v>100</v>
      </c>
      <c r="D52" s="145">
        <v>350</v>
      </c>
      <c r="E52" s="145">
        <v>350</v>
      </c>
      <c r="F52" s="347">
        <f>+'Ekamut-caxs'!D52</f>
        <v>900</v>
      </c>
      <c r="G52" s="186"/>
      <c r="H52" s="35"/>
      <c r="I52" s="28"/>
      <c r="J52" s="28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3" customFormat="1" ht="17.25">
      <c r="A53" s="352">
        <f t="shared" si="18"/>
        <v>17</v>
      </c>
      <c r="B53" s="349" t="str">
        <f>+'Ekamut-caxs'!B53</f>
        <v>Ջեռուցման համակարգի սպասարկման գծով</v>
      </c>
      <c r="C53" s="145">
        <v>55</v>
      </c>
      <c r="D53" s="145">
        <v>55</v>
      </c>
      <c r="E53" s="145">
        <v>55</v>
      </c>
      <c r="F53" s="347">
        <f>+'Ekamut-caxs'!D53</f>
        <v>125</v>
      </c>
      <c r="G53" s="186"/>
      <c r="H53" s="35"/>
      <c r="I53" s="28"/>
      <c r="J53" s="28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3" customFormat="1" ht="17.25" hidden="1">
      <c r="A54" s="352">
        <f t="shared" si="18"/>
        <v>18</v>
      </c>
      <c r="B54" s="349" t="str">
        <f>+'Ekamut-caxs'!B54</f>
        <v>Կաթսայատան սպասարկման գծով</v>
      </c>
      <c r="C54" s="145"/>
      <c r="D54" s="145"/>
      <c r="E54" s="145"/>
      <c r="F54" s="347">
        <f>+'Ekamut-caxs'!D54</f>
        <v>0</v>
      </c>
      <c r="G54" s="186"/>
      <c r="H54" s="35"/>
      <c r="I54" s="28"/>
      <c r="J54" s="28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3" customFormat="1" ht="17.25" hidden="1">
      <c r="A55" s="352">
        <f t="shared" si="18"/>
        <v>19</v>
      </c>
      <c r="B55" s="349" t="str">
        <f>+'Ekamut-caxs'!B55</f>
        <v>Սպասարկման և կոմունալ համավճարների գծով</v>
      </c>
      <c r="C55" s="145"/>
      <c r="D55" s="145"/>
      <c r="E55" s="145"/>
      <c r="F55" s="347">
        <f>+'Ekamut-caxs'!D55</f>
        <v>0</v>
      </c>
      <c r="G55" s="186"/>
      <c r="H55" s="35"/>
      <c r="I55" s="28"/>
      <c r="J55" s="28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3" customFormat="1" ht="17.25">
      <c r="A56" s="352">
        <f t="shared" si="18"/>
        <v>20</v>
      </c>
      <c r="B56" s="349" t="str">
        <f>+'Ekamut-caxs'!B56</f>
        <v>Գնումների համակարգողի ծառայության գծով</v>
      </c>
      <c r="C56" s="145">
        <v>32</v>
      </c>
      <c r="D56" s="145">
        <v>64</v>
      </c>
      <c r="E56" s="145">
        <v>96</v>
      </c>
      <c r="F56" s="347">
        <f>+'Ekamut-caxs'!D56</f>
        <v>125</v>
      </c>
      <c r="G56" s="186"/>
      <c r="H56" s="35"/>
      <c r="I56" s="28"/>
      <c r="J56" s="28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3" customFormat="1" ht="17.25">
      <c r="A57" s="352">
        <f t="shared" si="18"/>
        <v>21</v>
      </c>
      <c r="B57" s="349" t="str">
        <f>+'Ekamut-caxs'!B57</f>
        <v>Համակարգիչների տեխնիկական սպասարկման գծով</v>
      </c>
      <c r="C57" s="145">
        <v>20</v>
      </c>
      <c r="D57" s="145">
        <v>40</v>
      </c>
      <c r="E57" s="145">
        <v>80</v>
      </c>
      <c r="F57" s="347">
        <f>+'Ekamut-caxs'!D57</f>
        <v>100</v>
      </c>
      <c r="G57" s="186"/>
      <c r="H57" s="35"/>
      <c r="I57" s="28"/>
      <c r="J57" s="28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3" customFormat="1" ht="17.25">
      <c r="A58" s="352">
        <f t="shared" si="18"/>
        <v>22</v>
      </c>
      <c r="B58" s="349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v>0</v>
      </c>
      <c r="F58" s="347">
        <f>+'Ekamut-caxs'!D58</f>
        <v>112</v>
      </c>
      <c r="G58" s="186"/>
      <c r="H58" s="35"/>
      <c r="I58" s="28"/>
      <c r="J58" s="28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3" customFormat="1" ht="17.25">
      <c r="A59" s="352">
        <f t="shared" si="18"/>
        <v>23</v>
      </c>
      <c r="B59" s="349" t="str">
        <f>+'Ekamut-caxs'!B59</f>
        <v>էլ․ստորագրության գծով</v>
      </c>
      <c r="C59" s="145">
        <v>0</v>
      </c>
      <c r="D59" s="145">
        <v>0</v>
      </c>
      <c r="E59" s="145">
        <v>6</v>
      </c>
      <c r="F59" s="347">
        <f>+'Ekamut-caxs'!D59</f>
        <v>6</v>
      </c>
      <c r="G59" s="186"/>
      <c r="H59" s="35"/>
      <c r="I59" s="28"/>
      <c r="J59" s="28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3" customFormat="1" ht="17.25" hidden="1">
      <c r="A60" s="352">
        <f t="shared" si="18"/>
        <v>24</v>
      </c>
      <c r="B60" s="349" t="str">
        <f>+'Ekamut-caxs'!B60</f>
        <v>Հայտարարության գծով</v>
      </c>
      <c r="C60" s="145"/>
      <c r="D60" s="145"/>
      <c r="E60" s="145"/>
      <c r="F60" s="347">
        <f>+'Ekamut-caxs'!D60</f>
        <v>0</v>
      </c>
      <c r="G60" s="186"/>
      <c r="H60" s="35"/>
      <c r="I60" s="28"/>
      <c r="J60" s="28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3" customFormat="1" ht="17.25" hidden="1">
      <c r="A61" s="352">
        <f t="shared" si="18"/>
        <v>25</v>
      </c>
      <c r="B61" s="349" t="str">
        <f>+'Ekamut-caxs'!B61</f>
        <v>Բաժանորդագրության գծով</v>
      </c>
      <c r="C61" s="145"/>
      <c r="D61" s="145"/>
      <c r="E61" s="145"/>
      <c r="F61" s="347">
        <f>+'Ekamut-caxs'!D61</f>
        <v>0</v>
      </c>
      <c r="G61" s="186"/>
      <c r="H61" s="35"/>
      <c r="I61" s="28"/>
      <c r="J61" s="28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3" customFormat="1" ht="17.25">
      <c r="A62" s="352">
        <f t="shared" si="18"/>
        <v>26</v>
      </c>
      <c r="B62" s="349" t="str">
        <f>+'Ekamut-caxs'!B62</f>
        <v>Վերապատրաստման գծով</v>
      </c>
      <c r="C62" s="145">
        <v>0</v>
      </c>
      <c r="D62" s="145">
        <v>0</v>
      </c>
      <c r="E62" s="145">
        <v>0</v>
      </c>
      <c r="F62" s="347">
        <f>+'Ekamut-caxs'!D62</f>
        <v>48</v>
      </c>
      <c r="G62" s="186"/>
      <c r="H62" s="35"/>
      <c r="I62" s="28"/>
      <c r="J62" s="28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3" customFormat="1" ht="17.25">
      <c r="A63" s="352">
        <f t="shared" si="18"/>
        <v>27</v>
      </c>
      <c r="B63" s="189" t="str">
        <f>+'Ekamut-caxs'!B63</f>
        <v>Միջոցառման կազմակերպման գծով</v>
      </c>
      <c r="C63" s="145">
        <v>50</v>
      </c>
      <c r="D63" s="145">
        <v>100</v>
      </c>
      <c r="E63" s="145">
        <v>100</v>
      </c>
      <c r="F63" s="107">
        <f>+'Ekamut-caxs'!D63</f>
        <v>100</v>
      </c>
      <c r="G63" s="186"/>
      <c r="H63" s="35"/>
      <c r="I63" s="28"/>
      <c r="J63" s="28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3" customFormat="1" ht="17.25">
      <c r="A64" s="352">
        <f t="shared" si="18"/>
        <v>28</v>
      </c>
      <c r="B64" s="189" t="str">
        <f>+'Ekamut-caxs'!B64</f>
        <v>Ազդանշանային համակարգերի սպասարկում</v>
      </c>
      <c r="C64" s="145">
        <v>16.2</v>
      </c>
      <c r="D64" s="145">
        <v>33</v>
      </c>
      <c r="E64" s="145">
        <v>49.2</v>
      </c>
      <c r="F64" s="107">
        <f>+'Ekamut-caxs'!D64</f>
        <v>64.8</v>
      </c>
      <c r="G64" s="186"/>
      <c r="H64" s="35"/>
      <c r="I64" s="28"/>
      <c r="J64" s="28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3" customFormat="1" ht="17.25">
      <c r="A65" s="352">
        <f t="shared" si="18"/>
        <v>29</v>
      </c>
      <c r="B65" s="349" t="str">
        <f>+'Ekamut-caxs'!B65</f>
        <v>Դուրսգրվող գույքի վերագնահատման գծով</v>
      </c>
      <c r="C65" s="145">
        <v>0</v>
      </c>
      <c r="D65" s="145">
        <v>0</v>
      </c>
      <c r="E65" s="145">
        <v>180</v>
      </c>
      <c r="F65" s="347">
        <f>+'Ekamut-caxs'!D65</f>
        <v>180</v>
      </c>
      <c r="G65" s="186"/>
      <c r="H65" s="269" t="s">
        <v>242</v>
      </c>
      <c r="I65" s="28"/>
      <c r="J65" s="28"/>
      <c r="K65" s="415" t="str">
        <f t="shared" si="4"/>
        <v/>
      </c>
      <c r="L65" s="415" t="str">
        <f t="shared" si="5"/>
        <v/>
      </c>
      <c r="M65" s="415" t="str">
        <f t="shared" si="6"/>
        <v/>
      </c>
    </row>
    <row r="66" spans="1:13" s="23" customFormat="1" ht="17.25" hidden="1">
      <c r="A66" s="352">
        <f t="shared" si="18"/>
        <v>30</v>
      </c>
      <c r="B66" s="349" t="str">
        <f>+'Ekamut-caxs'!B66</f>
        <v>Կրակմարիչների լիցքավորում</v>
      </c>
      <c r="C66" s="145"/>
      <c r="D66" s="145"/>
      <c r="E66" s="145"/>
      <c r="F66" s="347">
        <f>+'Ekamut-caxs'!D66</f>
        <v>0</v>
      </c>
      <c r="G66" s="186"/>
      <c r="H66" s="269"/>
      <c r="I66" s="28"/>
      <c r="J66" s="28"/>
      <c r="K66" s="415" t="str">
        <f t="shared" si="4"/>
        <v/>
      </c>
      <c r="L66" s="415" t="str">
        <f t="shared" si="5"/>
        <v/>
      </c>
      <c r="M66" s="415" t="str">
        <f t="shared" si="6"/>
        <v/>
      </c>
    </row>
    <row r="67" spans="1:13" s="23" customFormat="1" ht="17.25" hidden="1">
      <c r="A67" s="352">
        <f t="shared" si="18"/>
        <v>31</v>
      </c>
      <c r="B67" s="189" t="s">
        <v>35</v>
      </c>
      <c r="C67" s="347">
        <f>SUM(C68:C70)</f>
        <v>0</v>
      </c>
      <c r="D67" s="347">
        <f t="shared" ref="D67:E67" si="19">SUM(D68:D70)</f>
        <v>0</v>
      </c>
      <c r="E67" s="347">
        <f t="shared" si="19"/>
        <v>0</v>
      </c>
      <c r="F67" s="347">
        <f>SUM(F68:F70)</f>
        <v>0</v>
      </c>
      <c r="G67" s="186"/>
      <c r="H67" s="35"/>
      <c r="I67" s="28"/>
      <c r="J67" s="28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318" customFormat="1" ht="15" hidden="1" customHeight="1">
      <c r="A68" s="353">
        <f>+A67+0.1</f>
        <v>31.1</v>
      </c>
      <c r="B68" s="312" t="s">
        <v>36</v>
      </c>
      <c r="C68" s="313"/>
      <c r="D68" s="313"/>
      <c r="E68" s="313"/>
      <c r="F68" s="314"/>
      <c r="G68" s="315"/>
      <c r="H68" s="316"/>
      <c r="I68" s="317"/>
      <c r="J68" s="317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318" customFormat="1" ht="15" hidden="1" customHeight="1">
      <c r="A69" s="353">
        <f>+A68+0.1</f>
        <v>31.200000000000003</v>
      </c>
      <c r="B69" s="312" t="s">
        <v>48</v>
      </c>
      <c r="C69" s="313"/>
      <c r="D69" s="313"/>
      <c r="E69" s="313"/>
      <c r="F69" s="314"/>
      <c r="G69" s="315"/>
      <c r="H69" s="316"/>
      <c r="I69" s="317"/>
      <c r="J69" s="317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318" customFormat="1" ht="15" hidden="1" customHeight="1">
      <c r="A70" s="353">
        <f>+A69+0.1</f>
        <v>31.300000000000004</v>
      </c>
      <c r="B70" s="312" t="s">
        <v>81</v>
      </c>
      <c r="C70" s="313"/>
      <c r="D70" s="313"/>
      <c r="E70" s="313"/>
      <c r="F70" s="351">
        <f>+'Ekamut-caxs'!D69</f>
        <v>0</v>
      </c>
      <c r="G70" s="315"/>
      <c r="H70" s="316"/>
      <c r="I70" s="317"/>
      <c r="J70" s="317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23" customFormat="1" ht="17.25">
      <c r="A71" s="308">
        <f>+A65+1</f>
        <v>30</v>
      </c>
      <c r="B71" s="336" t="s">
        <v>37</v>
      </c>
      <c r="C71" s="355">
        <f>+F71</f>
        <v>2179.9</v>
      </c>
      <c r="D71" s="355">
        <f>+F71</f>
        <v>2179.9</v>
      </c>
      <c r="E71" s="355">
        <f>+F71</f>
        <v>2179.9</v>
      </c>
      <c r="F71" s="347">
        <f>+'Deb. ev kreditor'!D59-'Deb. ev kreditor'!D55</f>
        <v>2179.9</v>
      </c>
      <c r="G71" s="186"/>
      <c r="H71" s="112">
        <f>+F71-'Deb. ev kreditor'!F59</f>
        <v>0</v>
      </c>
      <c r="I71" s="13"/>
      <c r="J71" s="13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23" customFormat="1" ht="17.25">
      <c r="A72" s="308"/>
      <c r="B72" s="336" t="str">
        <f>+'Ekamut-caxs'!B70</f>
        <v>Ծառերի էտման գծով</v>
      </c>
      <c r="C72" s="355"/>
      <c r="D72" s="355">
        <f>+F72</f>
        <v>300</v>
      </c>
      <c r="E72" s="355">
        <f>+F72</f>
        <v>300</v>
      </c>
      <c r="F72" s="347">
        <f>+'Ekamut-caxs'!D70</f>
        <v>300</v>
      </c>
      <c r="G72" s="186"/>
      <c r="H72" s="112"/>
      <c r="I72" s="13"/>
      <c r="J72" s="13"/>
      <c r="K72" s="415"/>
      <c r="L72" s="415"/>
      <c r="M72" s="415"/>
    </row>
    <row r="73" spans="1:13" s="23" customFormat="1" ht="17.25" hidden="1">
      <c r="A73" s="356">
        <f>+A71+1</f>
        <v>31</v>
      </c>
      <c r="B73" s="189" t="s">
        <v>82</v>
      </c>
      <c r="C73" s="145"/>
      <c r="D73" s="145"/>
      <c r="E73" s="145"/>
      <c r="F73" s="107"/>
      <c r="G73" s="186"/>
      <c r="H73" s="309" t="s">
        <v>195</v>
      </c>
      <c r="I73" s="60"/>
      <c r="J73" s="60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4" customFormat="1" ht="17.25">
      <c r="A74" s="12" t="s">
        <v>55</v>
      </c>
      <c r="B74" s="333" t="s">
        <v>58</v>
      </c>
      <c r="C74" s="346">
        <f>C75+C82</f>
        <v>0</v>
      </c>
      <c r="D74" s="346">
        <f>D75+D82</f>
        <v>1440</v>
      </c>
      <c r="E74" s="346">
        <f>E75+E82</f>
        <v>1440</v>
      </c>
      <c r="F74" s="346">
        <f>F75+F82</f>
        <v>1440</v>
      </c>
      <c r="G74" s="335"/>
      <c r="H74" s="60"/>
      <c r="I74" s="60"/>
      <c r="J74" s="60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23" customFormat="1" ht="17.25">
      <c r="A75" s="306">
        <v>1</v>
      </c>
      <c r="B75" s="189" t="s">
        <v>86</v>
      </c>
      <c r="C75" s="354">
        <f>SUM(C76:C81)</f>
        <v>0</v>
      </c>
      <c r="D75" s="354">
        <f>SUM(D76:D81)</f>
        <v>1440</v>
      </c>
      <c r="E75" s="354">
        <f>SUM(E76:E81)</f>
        <v>1440</v>
      </c>
      <c r="F75" s="347">
        <f>SUM(F76:F81)</f>
        <v>1440</v>
      </c>
      <c r="G75" s="186"/>
      <c r="H75" s="35"/>
      <c r="I75" s="28"/>
      <c r="J75" s="28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318" customFormat="1" ht="16.5" hidden="1" customHeight="1">
      <c r="A76" s="353">
        <f t="shared" ref="A76:A81" si="20">+A75+0.1</f>
        <v>1.1000000000000001</v>
      </c>
      <c r="B76" s="312" t="s">
        <v>83</v>
      </c>
      <c r="C76" s="313"/>
      <c r="D76" s="313"/>
      <c r="E76" s="313"/>
      <c r="F76" s="314"/>
      <c r="G76" s="315"/>
      <c r="H76" s="316"/>
      <c r="I76" s="317"/>
      <c r="J76" s="317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318" customFormat="1" ht="16.5" customHeight="1">
      <c r="A77" s="311">
        <v>1.1000000000000001</v>
      </c>
      <c r="B77" s="312" t="s">
        <v>84</v>
      </c>
      <c r="C77" s="313"/>
      <c r="D77" s="313">
        <v>350</v>
      </c>
      <c r="E77" s="313">
        <v>350</v>
      </c>
      <c r="F77" s="313">
        <v>350</v>
      </c>
      <c r="G77" s="315"/>
      <c r="H77" s="316"/>
      <c r="I77" s="317"/>
      <c r="J77" s="317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18" customFormat="1" ht="16.5" customHeight="1">
      <c r="A78" s="353">
        <f t="shared" si="20"/>
        <v>1.2000000000000002</v>
      </c>
      <c r="B78" s="312" t="s">
        <v>85</v>
      </c>
      <c r="C78" s="313"/>
      <c r="D78" s="313">
        <f>100+990</f>
        <v>1090</v>
      </c>
      <c r="E78" s="313">
        <v>1090</v>
      </c>
      <c r="F78" s="313">
        <v>1090</v>
      </c>
      <c r="G78" s="315"/>
      <c r="H78" s="316"/>
      <c r="I78" s="317"/>
      <c r="J78" s="317"/>
      <c r="K78" s="415" t="str">
        <f t="shared" si="4"/>
        <v/>
      </c>
      <c r="L78" s="415" t="str">
        <f t="shared" si="5"/>
        <v/>
      </c>
      <c r="M78" s="415" t="str">
        <f t="shared" si="6"/>
        <v/>
      </c>
    </row>
    <row r="79" spans="1:13" s="318" customFormat="1" ht="16.5" hidden="1" customHeight="1">
      <c r="A79" s="311">
        <f t="shared" si="20"/>
        <v>1.3000000000000003</v>
      </c>
      <c r="B79" s="312" t="s">
        <v>294</v>
      </c>
      <c r="C79" s="313"/>
      <c r="D79" s="313"/>
      <c r="E79" s="313"/>
      <c r="F79" s="314"/>
      <c r="G79" s="315"/>
      <c r="H79" s="316"/>
      <c r="I79" s="317"/>
      <c r="J79" s="317"/>
      <c r="K79" s="415" t="str">
        <f t="shared" ref="K79:K89" si="21">IF((D79-C79)&lt;0, ("սխալ"),"")</f>
        <v/>
      </c>
      <c r="L79" s="415" t="str">
        <f t="shared" ref="L79:L89" si="22">IF((E79-D79)&lt;0, ("սխալ"),"")</f>
        <v/>
      </c>
      <c r="M79" s="415" t="str">
        <f t="shared" ref="M79:M89" si="23">IF((F79-E79)&lt;0, ("սխալ"),"")</f>
        <v/>
      </c>
    </row>
    <row r="80" spans="1:13" s="318" customFormat="1" ht="16.5" hidden="1" customHeight="1">
      <c r="A80" s="311">
        <f t="shared" si="20"/>
        <v>1.4000000000000004</v>
      </c>
      <c r="B80" s="312" t="s">
        <v>63</v>
      </c>
      <c r="C80" s="313"/>
      <c r="D80" s="313"/>
      <c r="E80" s="313"/>
      <c r="F80" s="314"/>
      <c r="G80" s="315"/>
      <c r="H80" s="316"/>
      <c r="I80" s="317"/>
      <c r="J80" s="317"/>
      <c r="K80" s="415" t="str">
        <f t="shared" si="21"/>
        <v/>
      </c>
      <c r="L80" s="415" t="str">
        <f t="shared" si="22"/>
        <v/>
      </c>
      <c r="M80" s="415" t="str">
        <f t="shared" si="23"/>
        <v/>
      </c>
    </row>
    <row r="81" spans="1:13" s="23" customFormat="1" ht="17.25" hidden="1">
      <c r="A81" s="352">
        <f t="shared" si="20"/>
        <v>1.5000000000000004</v>
      </c>
      <c r="B81" s="142"/>
      <c r="C81" s="145"/>
      <c r="D81" s="145"/>
      <c r="E81" s="145"/>
      <c r="F81" s="107"/>
      <c r="G81" s="186"/>
      <c r="H81" s="32" t="s">
        <v>247</v>
      </c>
      <c r="I81" s="13"/>
      <c r="J81" s="13"/>
      <c r="K81" s="415" t="str">
        <f t="shared" si="21"/>
        <v/>
      </c>
      <c r="L81" s="415" t="str">
        <f t="shared" si="22"/>
        <v/>
      </c>
      <c r="M81" s="415" t="str">
        <f t="shared" si="23"/>
        <v/>
      </c>
    </row>
    <row r="82" spans="1:13" s="23" customFormat="1" ht="34.5" hidden="1">
      <c r="A82" s="306">
        <v>2</v>
      </c>
      <c r="B82" s="189" t="s">
        <v>87</v>
      </c>
      <c r="C82" s="354">
        <f t="shared" ref="C82:E82" si="24">SUM(C83:C85)</f>
        <v>0</v>
      </c>
      <c r="D82" s="354">
        <f t="shared" si="24"/>
        <v>0</v>
      </c>
      <c r="E82" s="354">
        <f t="shared" si="24"/>
        <v>0</v>
      </c>
      <c r="F82" s="347">
        <f>SUM(F83:F85)</f>
        <v>0</v>
      </c>
      <c r="G82" s="186"/>
      <c r="H82" s="35"/>
      <c r="I82" s="28"/>
      <c r="J82" s="28"/>
      <c r="K82" s="415" t="str">
        <f t="shared" si="21"/>
        <v/>
      </c>
      <c r="L82" s="415" t="str">
        <f t="shared" si="22"/>
        <v/>
      </c>
      <c r="M82" s="415" t="str">
        <f t="shared" si="23"/>
        <v/>
      </c>
    </row>
    <row r="83" spans="1:13" s="318" customFormat="1" ht="16.5" hidden="1" customHeight="1">
      <c r="A83" s="353">
        <f>+A82+0.1</f>
        <v>2.1</v>
      </c>
      <c r="B83" s="312" t="s">
        <v>60</v>
      </c>
      <c r="C83" s="313"/>
      <c r="D83" s="313"/>
      <c r="E83" s="313"/>
      <c r="F83" s="314"/>
      <c r="G83" s="315"/>
      <c r="H83" s="316"/>
      <c r="I83" s="317"/>
      <c r="J83" s="317"/>
      <c r="K83" s="415" t="str">
        <f t="shared" si="21"/>
        <v/>
      </c>
      <c r="L83" s="415" t="str">
        <f t="shared" si="22"/>
        <v/>
      </c>
      <c r="M83" s="415" t="str">
        <f t="shared" si="23"/>
        <v/>
      </c>
    </row>
    <row r="84" spans="1:13" s="318" customFormat="1" ht="16.5" hidden="1" customHeight="1">
      <c r="A84" s="353">
        <f>+A83+0.1</f>
        <v>2.2000000000000002</v>
      </c>
      <c r="B84" s="312" t="s">
        <v>59</v>
      </c>
      <c r="C84" s="313"/>
      <c r="D84" s="313"/>
      <c r="E84" s="313"/>
      <c r="F84" s="314"/>
      <c r="G84" s="315"/>
      <c r="H84" s="316"/>
      <c r="I84" s="317"/>
      <c r="J84" s="317"/>
      <c r="K84" s="415" t="str">
        <f t="shared" si="21"/>
        <v/>
      </c>
      <c r="L84" s="415" t="str">
        <f t="shared" si="22"/>
        <v/>
      </c>
      <c r="M84" s="415" t="str">
        <f t="shared" si="23"/>
        <v/>
      </c>
    </row>
    <row r="85" spans="1:13" s="318" customFormat="1" ht="16.5" hidden="1" customHeight="1">
      <c r="A85" s="353">
        <f>+A84+0.1</f>
        <v>2.3000000000000003</v>
      </c>
      <c r="B85" s="312" t="s">
        <v>49</v>
      </c>
      <c r="C85" s="313"/>
      <c r="D85" s="313"/>
      <c r="E85" s="313"/>
      <c r="F85" s="314"/>
      <c r="G85" s="315"/>
      <c r="H85" s="316"/>
      <c r="I85" s="317"/>
      <c r="J85" s="317"/>
      <c r="K85" s="415" t="str">
        <f t="shared" si="21"/>
        <v/>
      </c>
      <c r="L85" s="415" t="str">
        <f t="shared" si="22"/>
        <v/>
      </c>
      <c r="M85" s="415" t="str">
        <f t="shared" si="23"/>
        <v/>
      </c>
    </row>
    <row r="86" spans="1:13" s="24" customFormat="1" ht="34.5">
      <c r="A86" s="12" t="s">
        <v>56</v>
      </c>
      <c r="B86" s="333" t="s">
        <v>142</v>
      </c>
      <c r="C86" s="346">
        <f t="shared" ref="C86:E86" si="25">SUM(C87:C88)</f>
        <v>125</v>
      </c>
      <c r="D86" s="346">
        <f t="shared" si="25"/>
        <v>250</v>
      </c>
      <c r="E86" s="346">
        <f t="shared" si="25"/>
        <v>375</v>
      </c>
      <c r="F86" s="346">
        <f>SUM(F87:F88)</f>
        <v>500</v>
      </c>
      <c r="G86" s="335"/>
      <c r="H86" s="36"/>
      <c r="I86" s="29"/>
      <c r="J86" s="29"/>
      <c r="K86" s="415" t="str">
        <f t="shared" si="21"/>
        <v/>
      </c>
      <c r="L86" s="415" t="str">
        <f t="shared" si="22"/>
        <v/>
      </c>
      <c r="M86" s="415" t="str">
        <f t="shared" si="23"/>
        <v/>
      </c>
    </row>
    <row r="87" spans="1:13" s="24" customFormat="1" ht="17.25">
      <c r="A87" s="308">
        <v>1</v>
      </c>
      <c r="B87" s="142" t="s">
        <v>15</v>
      </c>
      <c r="C87" s="354">
        <f>+F87/12*3</f>
        <v>125</v>
      </c>
      <c r="D87" s="354">
        <f>+F87/12*6</f>
        <v>250</v>
      </c>
      <c r="E87" s="354">
        <f>+F87/12*9</f>
        <v>375</v>
      </c>
      <c r="F87" s="107">
        <v>500</v>
      </c>
      <c r="G87" s="186"/>
      <c r="H87" s="310">
        <f>+H11-F89</f>
        <v>500.14000000000851</v>
      </c>
      <c r="I87" s="29"/>
      <c r="J87" s="29"/>
      <c r="K87" s="415" t="str">
        <f t="shared" si="21"/>
        <v/>
      </c>
      <c r="L87" s="415" t="str">
        <f t="shared" si="22"/>
        <v/>
      </c>
      <c r="M87" s="415" t="str">
        <f t="shared" si="23"/>
        <v/>
      </c>
    </row>
    <row r="88" spans="1:13" s="24" customFormat="1" ht="17.25" hidden="1">
      <c r="A88" s="308">
        <v>2</v>
      </c>
      <c r="B88" s="142"/>
      <c r="C88" s="145"/>
      <c r="D88" s="145"/>
      <c r="E88" s="145"/>
      <c r="F88" s="107"/>
      <c r="G88" s="186"/>
      <c r="H88" s="52"/>
      <c r="I88" s="29"/>
      <c r="J88" s="29"/>
      <c r="K88" s="415" t="str">
        <f t="shared" si="21"/>
        <v/>
      </c>
      <c r="L88" s="415" t="str">
        <f t="shared" si="22"/>
        <v/>
      </c>
      <c r="M88" s="415" t="str">
        <f t="shared" si="23"/>
        <v/>
      </c>
    </row>
    <row r="89" spans="1:13" s="24" customFormat="1" ht="34.5">
      <c r="A89" s="332" t="s">
        <v>38</v>
      </c>
      <c r="B89" s="333" t="s">
        <v>39</v>
      </c>
      <c r="C89" s="346">
        <f>C12+C13-C30</f>
        <v>3086.8009999999995</v>
      </c>
      <c r="D89" s="346">
        <f>D12+D13-D30</f>
        <v>3066.2999999999956</v>
      </c>
      <c r="E89" s="346">
        <f>E12+E13-E30</f>
        <v>4256.9600000000064</v>
      </c>
      <c r="F89" s="346">
        <f>F12+F13-F30</f>
        <v>8334.2599999999948</v>
      </c>
      <c r="G89" s="335"/>
      <c r="H89" s="438" t="s">
        <v>188</v>
      </c>
      <c r="I89" s="438"/>
      <c r="J89" s="111"/>
      <c r="K89" s="415" t="str">
        <f t="shared" si="21"/>
        <v>սխալ</v>
      </c>
      <c r="L89" s="415" t="str">
        <f t="shared" si="22"/>
        <v/>
      </c>
      <c r="M89" s="415" t="str">
        <f t="shared" si="23"/>
        <v/>
      </c>
    </row>
    <row r="90" spans="1:13" s="24" customFormat="1" ht="30" customHeight="1">
      <c r="A90" s="164"/>
      <c r="B90" s="337"/>
      <c r="C90" s="338"/>
      <c r="D90" s="338"/>
      <c r="E90" s="338"/>
      <c r="H90" s="36"/>
      <c r="I90" s="29"/>
      <c r="J90" s="29"/>
      <c r="K90" s="144" t="str">
        <f>IF((H90-F90)&lt;0, (0),"")</f>
        <v/>
      </c>
      <c r="L90" s="144" t="str">
        <f t="shared" ref="L90:M92" si="26">IF((I90-H90)&lt;0, (0),"")</f>
        <v/>
      </c>
      <c r="M90" s="144" t="str">
        <f t="shared" si="26"/>
        <v/>
      </c>
    </row>
    <row r="91" spans="1:13" s="5" customFormat="1" ht="31.5" hidden="1" customHeight="1">
      <c r="B91" s="339" t="s">
        <v>2</v>
      </c>
      <c r="C91" s="340"/>
      <c r="D91" s="340"/>
      <c r="E91" s="184" t="str">
        <f>+'Ekamut-caxs'!E74</f>
        <v>Գայանե Դաշյան</v>
      </c>
      <c r="F91" s="184"/>
      <c r="G91" s="184"/>
      <c r="H91" s="60"/>
      <c r="I91" s="13"/>
      <c r="J91" s="13"/>
      <c r="K91" s="144" t="e">
        <f>IF((H91-E91)&lt;0, (0),"")</f>
        <v>#VALUE!</v>
      </c>
      <c r="L91" s="144" t="str">
        <f t="shared" si="26"/>
        <v/>
      </c>
      <c r="M91" s="144" t="str">
        <f t="shared" si="26"/>
        <v/>
      </c>
    </row>
    <row r="92" spans="1:13" s="2" customFormat="1" ht="17.25" hidden="1">
      <c r="A92" s="5"/>
      <c r="B92" s="16" t="s">
        <v>4</v>
      </c>
      <c r="C92" s="13"/>
      <c r="D92" s="13"/>
      <c r="E92" s="181" t="s">
        <v>91</v>
      </c>
      <c r="F92" s="181"/>
      <c r="G92" s="341"/>
      <c r="H92" s="342"/>
      <c r="I92" s="26"/>
      <c r="J92" s="26"/>
      <c r="K92" s="144"/>
      <c r="L92" s="144" t="str">
        <f t="shared" si="26"/>
        <v/>
      </c>
      <c r="M92" s="144" t="str">
        <f t="shared" si="26"/>
        <v/>
      </c>
    </row>
    <row r="93" spans="1:13" s="2" customFormat="1" ht="36.75" hidden="1" customHeight="1">
      <c r="B93" s="343" t="s">
        <v>6</v>
      </c>
      <c r="C93" s="29"/>
      <c r="D93" s="29"/>
      <c r="E93" s="184" t="str">
        <f>+'Ekamut-caxs'!D76</f>
        <v>Նաիրա Մկրտչյան</v>
      </c>
      <c r="F93" s="184"/>
      <c r="G93" s="184"/>
      <c r="H93" s="24"/>
      <c r="I93" s="26"/>
      <c r="J93" s="26"/>
      <c r="K93" s="144"/>
      <c r="L93" s="144"/>
      <c r="M93" s="144"/>
    </row>
    <row r="94" spans="1:13" s="2" customFormat="1" ht="12" hidden="1" customHeight="1">
      <c r="B94" s="327"/>
      <c r="C94" s="26"/>
      <c r="D94" s="26"/>
      <c r="E94" s="181" t="s">
        <v>91</v>
      </c>
      <c r="F94" s="181"/>
      <c r="G94" s="341"/>
      <c r="H94" s="342"/>
      <c r="I94" s="26"/>
      <c r="J94" s="26"/>
      <c r="K94" s="144"/>
      <c r="L94" s="144"/>
      <c r="M94" s="144"/>
    </row>
    <row r="95" spans="1:13" s="2" customFormat="1" hidden="1">
      <c r="B95" s="327"/>
      <c r="C95" s="26" t="s">
        <v>179</v>
      </c>
      <c r="D95" s="26"/>
      <c r="E95" s="26"/>
      <c r="F95" s="25"/>
      <c r="G95" s="25"/>
      <c r="H95" s="25"/>
      <c r="I95" s="26"/>
      <c r="J95" s="26"/>
      <c r="K95" s="144"/>
      <c r="L95" s="144"/>
      <c r="M95" s="144"/>
    </row>
    <row r="96" spans="1:13" s="204" customFormat="1" ht="112.5" customHeight="1">
      <c r="B96" s="344" t="s">
        <v>209</v>
      </c>
      <c r="C96" s="436"/>
      <c r="D96" s="436"/>
      <c r="E96" s="436"/>
      <c r="G96" s="205" t="s">
        <v>222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11" sqref="C11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2" t="s">
        <v>53</v>
      </c>
      <c r="B1" s="442"/>
      <c r="C1" s="442"/>
      <c r="D1" s="442"/>
      <c r="E1" s="442"/>
      <c r="F1" s="442"/>
    </row>
    <row r="2" spans="1:9" s="7" customFormat="1" ht="20.25">
      <c r="A2" s="434" t="str">
        <f>+'Ekamut-caxs'!A7</f>
        <v xml:space="preserve">«Երևանի հ․19 մսուր-մանկապարտեզ» ՀՈԱԿ-ի </v>
      </c>
      <c r="B2" s="434"/>
      <c r="C2" s="434"/>
      <c r="D2" s="434"/>
      <c r="E2" s="434"/>
      <c r="F2" s="434"/>
      <c r="G2" s="4"/>
      <c r="H2" s="4"/>
    </row>
    <row r="3" spans="1:9" ht="41.25" customHeight="1">
      <c r="A3" s="445" t="s">
        <v>274</v>
      </c>
      <c r="B3" s="445"/>
      <c r="C3" s="445"/>
      <c r="D3" s="445"/>
      <c r="E3" s="445"/>
      <c r="F3" s="445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3" t="s">
        <v>200</v>
      </c>
      <c r="D5" s="103" t="s">
        <v>201</v>
      </c>
      <c r="E5" s="373" t="s">
        <v>50</v>
      </c>
      <c r="F5" s="364" t="s">
        <v>202</v>
      </c>
      <c r="H5" s="163" t="s">
        <v>213</v>
      </c>
    </row>
    <row r="6" spans="1:9" s="7" customFormat="1" ht="17.25">
      <c r="A6" s="150" t="s">
        <v>7</v>
      </c>
      <c r="B6" s="374" t="s">
        <v>136</v>
      </c>
      <c r="C6" s="140">
        <f>SUM(C7:C8,C11,C14:C19,C22:C23)</f>
        <v>90519.1</v>
      </c>
      <c r="D6" s="140">
        <f>SUM(D7:D8,D11,D14:D19,D22:D23)</f>
        <v>95193.9</v>
      </c>
      <c r="E6" s="140">
        <f t="shared" ref="E6:E64" si="0">D6-C6</f>
        <v>4674.7999999999884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82116</v>
      </c>
      <c r="D7" s="108">
        <f>+'Ekamut-caxs'!D11</f>
        <v>84398.9</v>
      </c>
      <c r="E7" s="108">
        <f t="shared" si="0"/>
        <v>2282.8999999999942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24</v>
      </c>
      <c r="D8" s="108">
        <f>SUM(D9:D10)</f>
        <v>48</v>
      </c>
      <c r="E8" s="108">
        <f t="shared" si="0"/>
        <v>24</v>
      </c>
      <c r="F8" s="108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>
        <v>24</v>
      </c>
      <c r="D9" s="383">
        <f>+'Ekamut-caxs'!D13</f>
        <v>48</v>
      </c>
      <c r="E9" s="388">
        <f t="shared" si="0"/>
        <v>24</v>
      </c>
      <c r="F9" s="383"/>
    </row>
    <row r="10" spans="1:9" s="389" customFormat="1" ht="17.25" hidden="1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2198.1</v>
      </c>
      <c r="D11" s="108">
        <f>SUM(D12:D13)</f>
        <v>3386.1</v>
      </c>
      <c r="E11" s="108">
        <f t="shared" si="0"/>
        <v>1188</v>
      </c>
      <c r="F11" s="108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383">
        <v>2198.1</v>
      </c>
      <c r="D12" s="383">
        <f>+'Ekamut-caxs'!D16</f>
        <v>2206.5</v>
      </c>
      <c r="E12" s="388">
        <f t="shared" si="0"/>
        <v>8.4000000000000909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383"/>
      <c r="D13" s="383">
        <f>+'Ekamut-caxs'!D17</f>
        <v>1179.5999999999999</v>
      </c>
      <c r="E13" s="388">
        <f t="shared" si="0"/>
        <v>1179.5999999999999</v>
      </c>
      <c r="F13" s="383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1294.5</v>
      </c>
      <c r="D14" s="108">
        <f>+'Ekamut-caxs'!D19</f>
        <v>2500</v>
      </c>
      <c r="E14" s="108">
        <f t="shared" si="0"/>
        <v>1205.5</v>
      </c>
      <c r="F14" s="104"/>
    </row>
    <row r="15" spans="1:9" s="18" customFormat="1" ht="17.25" hidden="1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4831.5</v>
      </c>
      <c r="D19" s="109">
        <f>SUM(D20:D21)</f>
        <v>4850</v>
      </c>
      <c r="E19" s="108">
        <f t="shared" si="0"/>
        <v>18.5</v>
      </c>
      <c r="F19" s="104"/>
    </row>
    <row r="20" spans="1:7" s="389" customFormat="1" ht="17.25">
      <c r="A20" s="386">
        <f>+A19+0.1</f>
        <v>9.1</v>
      </c>
      <c r="B20" s="387" t="str">
        <f>+'Ekamut-caxs'!B25</f>
        <v xml:space="preserve">ոչ ընթացիկ </v>
      </c>
      <c r="C20" s="383">
        <v>4831.5</v>
      </c>
      <c r="D20" s="383">
        <v>4850</v>
      </c>
      <c r="E20" s="388">
        <f t="shared" si="0"/>
        <v>18.5</v>
      </c>
      <c r="F20" s="383"/>
    </row>
    <row r="21" spans="1:7" s="389" customFormat="1" ht="17.25" hidden="1">
      <c r="A21" s="386">
        <f>+A20+0.1</f>
        <v>9.1999999999999993</v>
      </c>
      <c r="B21" s="387" t="str">
        <f>+'Ekamut-caxs'!B26</f>
        <v xml:space="preserve">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>
        <v>42.4</v>
      </c>
      <c r="D22" s="108">
        <f>+'Ekamut-caxs'!D27</f>
        <v>0</v>
      </c>
      <c r="E22" s="108">
        <f t="shared" si="0"/>
        <v>-42.4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12.6</v>
      </c>
      <c r="D23" s="108">
        <f>+'Ekamut-caxs'!D18</f>
        <v>10.9</v>
      </c>
      <c r="E23" s="108">
        <f>D23-C23</f>
        <v>-1.6999999999999993</v>
      </c>
      <c r="F23" s="108"/>
      <c r="G23" s="31" t="s">
        <v>281</v>
      </c>
    </row>
    <row r="24" spans="1:7" s="7" customFormat="1" ht="17.25">
      <c r="A24" s="150" t="s">
        <v>11</v>
      </c>
      <c r="B24" s="374" t="s">
        <v>137</v>
      </c>
      <c r="C24" s="375">
        <f>SUM(C25,C28:C34,C38:C60,C62:C63)</f>
        <v>80311.8</v>
      </c>
      <c r="D24" s="375">
        <f>SUM(D25,D28:D34,D38:D60,D62:D63)</f>
        <v>94893.940000000017</v>
      </c>
      <c r="E24" s="140">
        <f t="shared" si="0"/>
        <v>14582.140000000014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57592.4</v>
      </c>
      <c r="D25" s="109">
        <f>+'Ekamut-caxs'!D32</f>
        <v>63007.199999999997</v>
      </c>
      <c r="E25" s="108">
        <f t="shared" si="0"/>
        <v>5414.7999999999956</v>
      </c>
      <c r="F25" s="104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383">
        <v>1155.2</v>
      </c>
      <c r="D26" s="383">
        <f>+'Ekamut-caxs'!D33</f>
        <v>1380</v>
      </c>
      <c r="E26" s="388">
        <f>D26-C26</f>
        <v>224.79999999999995</v>
      </c>
      <c r="F26" s="383"/>
    </row>
    <row r="27" spans="1:7" s="389" customFormat="1" ht="17.25" hidden="1">
      <c r="A27" s="386">
        <v>1.2</v>
      </c>
      <c r="B27" s="387" t="s">
        <v>257</v>
      </c>
      <c r="C27" s="383"/>
      <c r="D27" s="383">
        <f>+'Ekamut-caxs'!D34</f>
        <v>0</v>
      </c>
      <c r="E27" s="388">
        <f>D27-C27</f>
        <v>0</v>
      </c>
      <c r="F27" s="383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14026.1</v>
      </c>
      <c r="D28" s="109">
        <f>+'Ekamut-caxs'!D35</f>
        <v>16821.439999999999</v>
      </c>
      <c r="E28" s="108">
        <f t="shared" si="0"/>
        <v>2795.3399999999983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2564.3000000000002</v>
      </c>
      <c r="D29" s="109">
        <f>+'Ekamut-caxs'!D36</f>
        <v>2908.3</v>
      </c>
      <c r="E29" s="108">
        <f t="shared" si="0"/>
        <v>344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2185.1</v>
      </c>
      <c r="D30" s="109">
        <f>+'Ekamut-caxs'!D37</f>
        <v>2248.1</v>
      </c>
      <c r="E30" s="108">
        <f t="shared" si="0"/>
        <v>63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461.3</v>
      </c>
      <c r="D31" s="109">
        <f>+'Ekamut-caxs'!D38</f>
        <v>401.8</v>
      </c>
      <c r="E31" s="108">
        <f t="shared" si="0"/>
        <v>-59.5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101.3</v>
      </c>
      <c r="D32" s="109">
        <f>+'Ekamut-caxs'!D39</f>
        <v>101.3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12</v>
      </c>
      <c r="D33" s="109">
        <f>+'Ekamut-caxs'!D40</f>
        <v>12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195.1</v>
      </c>
      <c r="D34" s="109">
        <f>SUM(D35:D37)</f>
        <v>283.60000000000002</v>
      </c>
      <c r="E34" s="108">
        <f t="shared" si="0"/>
        <v>88.500000000000028</v>
      </c>
      <c r="F34" s="104"/>
    </row>
    <row r="35" spans="1:7" s="389" customFormat="1" ht="17.25">
      <c r="A35" s="386">
        <v>8.1</v>
      </c>
      <c r="B35" s="387" t="str">
        <f>+'Ekamut-caxs'!B42</f>
        <v>բաժանորդային վճար</v>
      </c>
      <c r="C35" s="383">
        <v>57.6</v>
      </c>
      <c r="D35" s="383">
        <f>+'Ekamut-caxs'!D42</f>
        <v>57.6</v>
      </c>
      <c r="E35" s="388">
        <f t="shared" si="0"/>
        <v>0</v>
      </c>
      <c r="F35" s="383"/>
    </row>
    <row r="36" spans="1:7" s="389" customFormat="1" ht="17.25">
      <c r="A36" s="386">
        <v>8.1999999999999993</v>
      </c>
      <c r="B36" s="387" t="str">
        <f>+'Ekamut-caxs'!B43</f>
        <v>րոպեավճար</v>
      </c>
      <c r="C36" s="383">
        <v>42.5</v>
      </c>
      <c r="D36" s="383">
        <f>+'Ekamut-caxs'!D43</f>
        <v>50</v>
      </c>
      <c r="E36" s="388">
        <f t="shared" si="0"/>
        <v>7.5</v>
      </c>
      <c r="F36" s="383"/>
    </row>
    <row r="37" spans="1:7" s="389" customFormat="1" ht="17.25">
      <c r="A37" s="386">
        <v>8.3000000000000007</v>
      </c>
      <c r="B37" s="387" t="str">
        <f>+'Ekamut-caxs'!B44</f>
        <v>ինտերնետ կապ</v>
      </c>
      <c r="C37" s="383">
        <v>95</v>
      </c>
      <c r="D37" s="383">
        <f>+'Ekamut-caxs'!D44</f>
        <v>176</v>
      </c>
      <c r="E37" s="388">
        <f t="shared" si="0"/>
        <v>81</v>
      </c>
      <c r="F37" s="383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738.4</v>
      </c>
      <c r="D39" s="109">
        <f>+'Ekamut-caxs'!D46</f>
        <v>882</v>
      </c>
      <c r="E39" s="108">
        <f t="shared" si="0"/>
        <v>143.60000000000002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142.1</v>
      </c>
      <c r="D40" s="109">
        <f>+'Ekamut-caxs'!D47</f>
        <v>167.39999999999998</v>
      </c>
      <c r="E40" s="108">
        <f t="shared" si="0"/>
        <v>25.299999999999983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333.9</v>
      </c>
      <c r="D41" s="109">
        <f>+'Ekamut-caxs'!D48</f>
        <v>700</v>
      </c>
      <c r="E41" s="108">
        <f t="shared" si="0"/>
        <v>366.1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189.6</v>
      </c>
      <c r="D42" s="109">
        <f>+'Ekamut-caxs'!D49</f>
        <v>500</v>
      </c>
      <c r="E42" s="108">
        <f t="shared" si="0"/>
        <v>310.39999999999998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20.399999999999999</v>
      </c>
      <c r="D43" s="109">
        <f>+'Ekamut-caxs'!D50</f>
        <v>100</v>
      </c>
      <c r="E43" s="108">
        <f>D43-C43</f>
        <v>79.599999999999994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110</v>
      </c>
      <c r="D44" s="109">
        <f>+'Ekamut-caxs'!D51</f>
        <v>150</v>
      </c>
      <c r="E44" s="108">
        <f t="shared" si="0"/>
        <v>40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1222.5</v>
      </c>
      <c r="D45" s="109">
        <f>+'Ekamut-caxs'!D52</f>
        <v>900</v>
      </c>
      <c r="E45" s="108">
        <f t="shared" si="0"/>
        <v>-322.5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114.4</v>
      </c>
      <c r="D46" s="109">
        <f>+'Ekamut-caxs'!D53</f>
        <v>125</v>
      </c>
      <c r="E46" s="108">
        <f>D46-C46</f>
        <v>10.599999999999994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>
        <v>108</v>
      </c>
      <c r="D49" s="109">
        <f>+'Ekamut-caxs'!D56</f>
        <v>125</v>
      </c>
      <c r="E49" s="108">
        <f t="shared" si="0"/>
        <v>17</v>
      </c>
      <c r="F49" s="104"/>
    </row>
    <row r="50" spans="1:7" s="18" customFormat="1" ht="17.2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17.5</v>
      </c>
      <c r="D50" s="109">
        <f>+'Ekamut-caxs'!D57</f>
        <v>100</v>
      </c>
      <c r="E50" s="108">
        <f t="shared" si="0"/>
        <v>82.5</v>
      </c>
      <c r="F50" s="104"/>
    </row>
    <row r="51" spans="1:7" s="18" customFormat="1" ht="17.2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>
        <v>16.399999999999999</v>
      </c>
      <c r="D53" s="109">
        <f>+'Ekamut-caxs'!D60</f>
        <v>0</v>
      </c>
      <c r="E53" s="108">
        <f t="shared" si="4"/>
        <v>-16.399999999999999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>
        <v>48</v>
      </c>
      <c r="D55" s="109">
        <f>+'Ekamut-caxs'!D62</f>
        <v>48</v>
      </c>
      <c r="E55" s="108">
        <f t="shared" si="4"/>
        <v>0</v>
      </c>
      <c r="F55" s="108"/>
    </row>
    <row r="56" spans="1:7" s="18" customFormat="1" ht="17.25">
      <c r="A56" s="20">
        <f t="shared" si="3"/>
        <v>27</v>
      </c>
      <c r="B56" s="7" t="s">
        <v>262</v>
      </c>
      <c r="C56" s="108"/>
      <c r="D56" s="109">
        <f>+'Ekamut-caxs'!D63</f>
        <v>100</v>
      </c>
      <c r="E56" s="108">
        <f t="shared" si="4"/>
        <v>100</v>
      </c>
      <c r="F56" s="108"/>
    </row>
    <row r="57" spans="1:7" s="18" customFormat="1" ht="17.25">
      <c r="A57" s="20">
        <f t="shared" si="3"/>
        <v>28</v>
      </c>
      <c r="B57" s="142" t="s">
        <v>259</v>
      </c>
      <c r="C57" s="108"/>
      <c r="D57" s="109">
        <f>+'Ekamut-caxs'!D64</f>
        <v>64.8</v>
      </c>
      <c r="E57" s="108">
        <f t="shared" si="4"/>
        <v>64.8</v>
      </c>
      <c r="F57" s="108"/>
    </row>
    <row r="58" spans="1:7" s="18" customFormat="1" ht="17.25">
      <c r="A58" s="20">
        <f t="shared" si="3"/>
        <v>29</v>
      </c>
      <c r="B58" s="142" t="str">
        <f>+'Ekamut-caxs'!B65</f>
        <v>Դուրսգրվող գույքի վերագնահատման գծով</v>
      </c>
      <c r="C58" s="108"/>
      <c r="D58" s="109">
        <f>+'Ekamut-caxs'!D65</f>
        <v>180</v>
      </c>
      <c r="E58" s="108">
        <f>D58-C58</f>
        <v>180</v>
      </c>
      <c r="F58" s="366"/>
    </row>
    <row r="59" spans="1:7" s="18" customFormat="1" ht="17.25">
      <c r="A59" s="20">
        <f t="shared" si="3"/>
        <v>30</v>
      </c>
      <c r="B59" s="142" t="str">
        <f>+'Ekamut-caxs'!B66</f>
        <v>Կրակմարիչների լիցքավորում</v>
      </c>
      <c r="C59" s="108"/>
      <c r="D59" s="109">
        <f>+'Ekamut-caxs'!D66</f>
        <v>0</v>
      </c>
      <c r="E59" s="108">
        <f>D59-C59</f>
        <v>0</v>
      </c>
      <c r="F59" s="108"/>
      <c r="G59" s="31" t="s">
        <v>281</v>
      </c>
    </row>
    <row r="60" spans="1:7" s="18" customFormat="1" ht="17.25">
      <c r="A60" s="20">
        <f t="shared" si="3"/>
        <v>31</v>
      </c>
      <c r="B60" s="142" t="str">
        <f>+'Ekamut-caxs'!B67</f>
        <v>Հիմնական միջոցների մաշվածության գծով, որից՝</v>
      </c>
      <c r="C60" s="108"/>
      <c r="D60" s="109">
        <f>+'Ekamut-caxs'!D67</f>
        <v>4850</v>
      </c>
      <c r="E60" s="108">
        <f t="shared" si="4"/>
        <v>4850</v>
      </c>
      <c r="F60" s="108"/>
    </row>
    <row r="61" spans="1:7" s="389" customFormat="1" ht="17.25">
      <c r="A61" s="386">
        <f>+A60+0.1</f>
        <v>31.1</v>
      </c>
      <c r="B61" s="387" t="str">
        <f>+'Ekamut-caxs'!B68</f>
        <v>պայմանով (անհատույց) ստացված</v>
      </c>
      <c r="C61" s="383"/>
      <c r="D61" s="383">
        <f>+'Ekamut-caxs'!D68</f>
        <v>4850</v>
      </c>
      <c r="E61" s="388">
        <f t="shared" si="4"/>
        <v>4850</v>
      </c>
      <c r="F61" s="383"/>
    </row>
    <row r="62" spans="1:7" s="18" customFormat="1" ht="17.25">
      <c r="A62" s="20">
        <f>+A60+1</f>
        <v>32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20">
        <f>+A62+1</f>
        <v>33</v>
      </c>
      <c r="B63" s="142" t="str">
        <f>+'Ekamut-caxs'!B71</f>
        <v>Այլ ծախսերի գծով</v>
      </c>
      <c r="C63" s="108"/>
      <c r="D63" s="109">
        <f>+'Ekamut-caxs'!D71</f>
        <v>0</v>
      </c>
      <c r="E63" s="108">
        <f t="shared" si="4"/>
        <v>0</v>
      </c>
      <c r="F63" s="108"/>
    </row>
    <row r="64" spans="1:7" s="11" customFormat="1" ht="17.25">
      <c r="A64" s="376"/>
      <c r="B64" s="377" t="s">
        <v>77</v>
      </c>
      <c r="C64" s="140">
        <f>C6-C24</f>
        <v>10207.300000000003</v>
      </c>
      <c r="D64" s="140">
        <f>D6-D24</f>
        <v>299.9599999999773</v>
      </c>
      <c r="E64" s="140">
        <f t="shared" si="0"/>
        <v>-9907.3400000000256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78" t="s">
        <v>2</v>
      </c>
      <c r="C66" s="45"/>
      <c r="D66" s="444" t="str">
        <f>+'Ekamut-caxs'!E74</f>
        <v>Գայանե Դաշյան</v>
      </c>
      <c r="E66" s="444"/>
      <c r="F66" s="44"/>
    </row>
    <row r="67" spans="1:6" ht="9.75" customHeight="1">
      <c r="B67" s="379"/>
      <c r="C67" s="66"/>
      <c r="D67" s="443" t="s">
        <v>5</v>
      </c>
      <c r="E67" s="443"/>
      <c r="F67" s="380"/>
    </row>
    <row r="68" spans="1:6" ht="24.75" customHeight="1">
      <c r="B68" s="378" t="s">
        <v>6</v>
      </c>
      <c r="C68" s="45"/>
      <c r="D68" s="444" t="str">
        <f>+'Ekamut-caxs'!D76</f>
        <v>Նաիրա Մկրտչյան</v>
      </c>
      <c r="E68" s="444"/>
      <c r="F68" s="44"/>
    </row>
    <row r="69" spans="1:6" ht="11.25" customHeight="1">
      <c r="B69" s="64"/>
      <c r="C69" s="66"/>
      <c r="D69" s="443" t="s">
        <v>5</v>
      </c>
      <c r="E69" s="443"/>
      <c r="F69" s="380"/>
    </row>
    <row r="70" spans="1:6">
      <c r="B70" s="381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7" zoomScaleSheetLayoutView="100" workbookViewId="0">
      <selection activeCell="C11" sqref="C1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2" t="s">
        <v>78</v>
      </c>
      <c r="B1" s="442"/>
      <c r="C1" s="442"/>
      <c r="D1" s="442"/>
      <c r="E1" s="442"/>
      <c r="F1" s="442"/>
    </row>
    <row r="2" spans="1:20" s="7" customFormat="1" ht="20.25">
      <c r="A2" s="434" t="str">
        <f>+'Ekamut-caxs'!A7</f>
        <v xml:space="preserve">«Երևանի հ․19 մսուր-մանկապարտեզ» ՀՈԱԿ-ի </v>
      </c>
      <c r="B2" s="434"/>
      <c r="C2" s="434"/>
      <c r="D2" s="434"/>
      <c r="E2" s="434"/>
      <c r="F2" s="434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45" t="s">
        <v>275</v>
      </c>
      <c r="B3" s="445"/>
      <c r="C3" s="445"/>
      <c r="D3" s="445"/>
      <c r="E3" s="445"/>
      <c r="F3" s="445"/>
      <c r="G3" s="51"/>
      <c r="H3" s="39"/>
      <c r="I3" s="39"/>
      <c r="J3" s="39"/>
      <c r="K3" s="39"/>
      <c r="L3" s="39"/>
    </row>
    <row r="4" spans="1:20" s="7" customFormat="1" ht="18" customHeight="1">
      <c r="A4" s="358"/>
      <c r="B4" s="359"/>
      <c r="F4" s="360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5" customFormat="1" ht="75.75" customHeight="1">
      <c r="A5" s="361" t="s">
        <v>3</v>
      </c>
      <c r="B5" s="362" t="s">
        <v>31</v>
      </c>
      <c r="C5" s="103" t="s">
        <v>200</v>
      </c>
      <c r="D5" s="103" t="s">
        <v>201</v>
      </c>
      <c r="E5" s="363" t="s">
        <v>50</v>
      </c>
      <c r="F5" s="364" t="str">
        <f>+'Ekamutneri hamematakan'!F5</f>
        <v>Ծանոթություն նախատեսվող ցուցանիշների վերաբերյալ</v>
      </c>
      <c r="G5" s="6"/>
      <c r="H5" s="163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2" t="s">
        <v>7</v>
      </c>
      <c r="B6" s="333" t="s">
        <v>32</v>
      </c>
      <c r="C6" s="105">
        <v>3357.3</v>
      </c>
      <c r="D6" s="346">
        <f>+C83</f>
        <v>11014.300000000003</v>
      </c>
      <c r="E6" s="105">
        <f t="shared" ref="E6:E69" si="0">D6-C6</f>
        <v>7657.0000000000027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2" t="s">
        <v>11</v>
      </c>
      <c r="B7" s="333" t="s">
        <v>79</v>
      </c>
      <c r="C7" s="105">
        <f>SUM(C8:C9,C12,C16:C23)</f>
        <v>85702.7</v>
      </c>
      <c r="D7" s="105">
        <f>SUM(D8:D9,D12,D16:D23)</f>
        <v>91773</v>
      </c>
      <c r="E7" s="105">
        <f>D7-C7</f>
        <v>6070.3000000000029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82116</v>
      </c>
      <c r="D8" s="107">
        <f>+'Dramakan hosqer'!F14</f>
        <v>84398.9</v>
      </c>
      <c r="E8" s="107">
        <f>D8-C8</f>
        <v>2282.8999999999942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24</v>
      </c>
      <c r="D9" s="107">
        <f>SUM(D10:D11)</f>
        <v>48</v>
      </c>
      <c r="E9" s="107">
        <f t="shared" ref="E9:E15" si="1">D9-C9</f>
        <v>24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314">
        <v>24</v>
      </c>
      <c r="D10" s="314">
        <f>+'Dramakan hosqer'!F16</f>
        <v>48</v>
      </c>
      <c r="E10" s="382">
        <f>D10-C10</f>
        <v>24</v>
      </c>
      <c r="F10" s="383"/>
      <c r="G10" s="384"/>
      <c r="H10" s="319"/>
      <c r="I10" s="319"/>
      <c r="J10" s="319"/>
      <c r="K10" s="319"/>
      <c r="L10" s="319"/>
      <c r="M10" s="319"/>
      <c r="N10" s="385"/>
      <c r="O10" s="385"/>
      <c r="P10" s="385"/>
      <c r="Q10" s="385"/>
      <c r="R10" s="385"/>
      <c r="S10" s="385"/>
      <c r="T10" s="385"/>
    </row>
    <row r="11" spans="1:20" s="320" customFormat="1" ht="17.25" hidden="1">
      <c r="A11" s="311">
        <f>+A10+0.1</f>
        <v>2.2000000000000002</v>
      </c>
      <c r="B11" s="312" t="str">
        <f>+'Dramakan hosqer'!B17</f>
        <v>կամավոր ատեստավորման գծով</v>
      </c>
      <c r="C11" s="314"/>
      <c r="D11" s="314">
        <f>+'Dramakan hosqer'!F17</f>
        <v>0</v>
      </c>
      <c r="E11" s="382">
        <f>D11-C11</f>
        <v>0</v>
      </c>
      <c r="F11" s="383"/>
      <c r="G11" s="384"/>
      <c r="H11" s="319"/>
      <c r="I11" s="319"/>
      <c r="J11" s="319"/>
      <c r="K11" s="319"/>
      <c r="L11" s="319"/>
      <c r="M11" s="319"/>
      <c r="N11" s="385"/>
      <c r="O11" s="385"/>
      <c r="P11" s="385"/>
      <c r="Q11" s="385"/>
      <c r="R11" s="385"/>
      <c r="S11" s="385"/>
      <c r="T11" s="385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2198.1</v>
      </c>
      <c r="D12" s="107">
        <f>SUM(D13:D15)</f>
        <v>4826.1000000000004</v>
      </c>
      <c r="E12" s="107">
        <f>D12-C12</f>
        <v>2628.0000000000005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314">
        <v>2198.1</v>
      </c>
      <c r="D13" s="314">
        <f>+'Dramakan hosqer'!F19</f>
        <v>2206.5</v>
      </c>
      <c r="E13" s="382">
        <f t="shared" si="1"/>
        <v>8.4000000000000909</v>
      </c>
      <c r="F13" s="383"/>
      <c r="G13" s="384"/>
      <c r="H13" s="319"/>
      <c r="I13" s="319"/>
      <c r="J13" s="319"/>
      <c r="K13" s="319"/>
      <c r="L13" s="319"/>
      <c r="M13" s="319"/>
      <c r="N13" s="385"/>
      <c r="O13" s="385"/>
      <c r="P13" s="385"/>
      <c r="Q13" s="385"/>
      <c r="R13" s="385"/>
      <c r="S13" s="385"/>
      <c r="T13" s="385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314"/>
      <c r="D14" s="314">
        <f>+'Dramakan hosqer'!F20</f>
        <v>1179.5999999999999</v>
      </c>
      <c r="E14" s="382">
        <f t="shared" si="1"/>
        <v>1179.5999999999999</v>
      </c>
      <c r="F14" s="383"/>
      <c r="G14" s="384"/>
      <c r="H14" s="319"/>
      <c r="I14" s="319"/>
      <c r="J14" s="319"/>
      <c r="K14" s="319"/>
      <c r="L14" s="319"/>
      <c r="M14" s="319"/>
      <c r="N14" s="385"/>
      <c r="O14" s="385"/>
      <c r="P14" s="385"/>
      <c r="Q14" s="385"/>
      <c r="R14" s="385"/>
      <c r="S14" s="385"/>
      <c r="T14" s="385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314"/>
      <c r="D15" s="314">
        <f>+'Dramakan hosqer'!F21</f>
        <v>1440</v>
      </c>
      <c r="E15" s="382">
        <f t="shared" si="1"/>
        <v>1440</v>
      </c>
      <c r="F15" s="383"/>
      <c r="G15" s="384"/>
      <c r="H15" s="319"/>
      <c r="I15" s="319"/>
      <c r="J15" s="319"/>
      <c r="K15" s="319"/>
      <c r="L15" s="319"/>
      <c r="M15" s="319"/>
      <c r="N15" s="385"/>
      <c r="O15" s="385"/>
      <c r="P15" s="385"/>
      <c r="Q15" s="385"/>
      <c r="R15" s="385"/>
      <c r="S15" s="385"/>
      <c r="T15" s="385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1294.5</v>
      </c>
      <c r="D16" s="107">
        <f>+'Dramakan hosqer'!F22</f>
        <v>2500</v>
      </c>
      <c r="E16" s="107">
        <f t="shared" si="0"/>
        <v>1205.5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10</v>
      </c>
      <c r="B22" s="189" t="str">
        <f>+'Dramakan hosqer'!B28</f>
        <v>Բանկի տոկոսից</v>
      </c>
      <c r="C22" s="107">
        <v>42.4</v>
      </c>
      <c r="D22" s="107">
        <f>+'Dramakan hosqer'!F28</f>
        <v>0</v>
      </c>
      <c r="E22" s="107">
        <f>D22-C22</f>
        <v>-42.4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>
      <c r="A23" s="20">
        <f t="shared" si="2"/>
        <v>11</v>
      </c>
      <c r="B23" s="189" t="s">
        <v>260</v>
      </c>
      <c r="C23" s="107">
        <v>27.7</v>
      </c>
      <c r="D23" s="107">
        <f>+'Dramakan hosqer'!F29</f>
        <v>0</v>
      </c>
      <c r="E23" s="107">
        <f>D23-C23</f>
        <v>-27.7</v>
      </c>
      <c r="F23" s="107"/>
      <c r="G23" s="31" t="s">
        <v>280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2" t="s">
        <v>34</v>
      </c>
      <c r="B24" s="333" t="s">
        <v>80</v>
      </c>
      <c r="C24" s="105">
        <f>+C25+C68+C80</f>
        <v>78045.7</v>
      </c>
      <c r="D24" s="105">
        <f>+D25+D68+D80</f>
        <v>96953.040000000008</v>
      </c>
      <c r="E24" s="105">
        <f t="shared" si="0"/>
        <v>18907.340000000011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3" t="s">
        <v>57</v>
      </c>
      <c r="C25" s="105">
        <f>SUM(C26,C29:C35,C39:C62,C66:C67)</f>
        <v>78045.7</v>
      </c>
      <c r="D25" s="105">
        <f>SUM(D26,D29:D35,D39:D62,D66:D67)</f>
        <v>92213.040000000008</v>
      </c>
      <c r="E25" s="105">
        <f t="shared" si="0"/>
        <v>14167.340000000011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55441.1</v>
      </c>
      <c r="D26" s="107">
        <f>+'Dramakan hosqer'!F32</f>
        <v>63007.199999999997</v>
      </c>
      <c r="E26" s="107">
        <f t="shared" si="0"/>
        <v>7566.0999999999985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0" customFormat="1" ht="17.25">
      <c r="A27" s="311">
        <v>1.1000000000000001</v>
      </c>
      <c r="B27" s="312" t="str">
        <f>+'Dramakan hosqer'!B33</f>
        <v>վճարովի ծառայության գծով</v>
      </c>
      <c r="C27" s="314"/>
      <c r="D27" s="314">
        <f>+'Dramakan hosqer'!F33</f>
        <v>1380</v>
      </c>
      <c r="E27" s="382">
        <f t="shared" si="0"/>
        <v>1380</v>
      </c>
      <c r="F27" s="383"/>
      <c r="G27" s="384"/>
      <c r="H27" s="319"/>
      <c r="I27" s="319"/>
      <c r="J27" s="319"/>
      <c r="K27" s="319"/>
      <c r="L27" s="319"/>
      <c r="M27" s="319"/>
      <c r="N27" s="385"/>
      <c r="O27" s="385"/>
      <c r="P27" s="385"/>
      <c r="Q27" s="385"/>
      <c r="R27" s="385"/>
      <c r="S27" s="385"/>
      <c r="T27" s="385"/>
    </row>
    <row r="28" spans="1:20" s="320" customFormat="1" ht="17.25" hidden="1">
      <c r="A28" s="311">
        <v>1.2</v>
      </c>
      <c r="B28" s="312" t="s">
        <v>261</v>
      </c>
      <c r="C28" s="314"/>
      <c r="D28" s="314">
        <f>+'Dramakan hosqer'!F34</f>
        <v>0</v>
      </c>
      <c r="E28" s="382">
        <f t="shared" si="0"/>
        <v>0</v>
      </c>
      <c r="F28" s="383"/>
      <c r="G28" s="384"/>
      <c r="H28" s="319"/>
      <c r="I28" s="319"/>
      <c r="J28" s="319"/>
      <c r="K28" s="319"/>
      <c r="L28" s="319"/>
      <c r="M28" s="319"/>
      <c r="N28" s="385"/>
      <c r="O28" s="385"/>
      <c r="P28" s="385"/>
      <c r="Q28" s="385"/>
      <c r="R28" s="385"/>
      <c r="S28" s="385"/>
      <c r="T28" s="385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14165.6</v>
      </c>
      <c r="D29" s="107">
        <f>+'Dramakan hosqer'!F35</f>
        <v>16821.439999999999</v>
      </c>
      <c r="E29" s="107">
        <f t="shared" si="0"/>
        <v>2655.8399999999983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2348.5</v>
      </c>
      <c r="D30" s="107">
        <f>+'Dramakan hosqer'!F36</f>
        <v>2908.3</v>
      </c>
      <c r="E30" s="107">
        <f t="shared" si="0"/>
        <v>559.80000000000018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2164.3000000000002</v>
      </c>
      <c r="D31" s="107">
        <f>+'Dramakan hosqer'!F37</f>
        <v>2248.1</v>
      </c>
      <c r="E31" s="107">
        <f t="shared" si="0"/>
        <v>83.799999999999727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378.1</v>
      </c>
      <c r="D32" s="107">
        <f>+'Dramakan hosqer'!F38</f>
        <v>391</v>
      </c>
      <c r="E32" s="107">
        <f t="shared" si="0"/>
        <v>12.899999999999977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152.5</v>
      </c>
      <c r="D33" s="107">
        <f>+'Dramakan hosqer'!F39</f>
        <v>101.3</v>
      </c>
      <c r="E33" s="107">
        <f t="shared" si="0"/>
        <v>-51.2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15</v>
      </c>
      <c r="D34" s="107">
        <f>+'Dramakan hosqer'!F40</f>
        <v>12</v>
      </c>
      <c r="E34" s="107">
        <f t="shared" si="0"/>
        <v>-3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177.5</v>
      </c>
      <c r="D35" s="107">
        <f>SUM(D36:D38)</f>
        <v>283.60000000000002</v>
      </c>
      <c r="E35" s="107">
        <f t="shared" si="0"/>
        <v>106.10000000000002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314">
        <v>57.6</v>
      </c>
      <c r="D36" s="314">
        <f>+'Dramakan hosqer'!F42</f>
        <v>57.6</v>
      </c>
      <c r="E36" s="382">
        <f t="shared" si="0"/>
        <v>0</v>
      </c>
      <c r="F36" s="383"/>
      <c r="G36" s="384"/>
      <c r="H36" s="319"/>
      <c r="I36" s="319"/>
      <c r="J36" s="319"/>
      <c r="K36" s="319"/>
      <c r="L36" s="319"/>
      <c r="M36" s="319"/>
      <c r="N36" s="385"/>
      <c r="O36" s="385"/>
      <c r="P36" s="385"/>
      <c r="Q36" s="385"/>
      <c r="R36" s="385"/>
      <c r="S36" s="385"/>
      <c r="T36" s="385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314">
        <v>24.9</v>
      </c>
      <c r="D37" s="314">
        <f>+'Dramakan hosqer'!F43</f>
        <v>50</v>
      </c>
      <c r="E37" s="382">
        <f t="shared" si="0"/>
        <v>25.1</v>
      </c>
      <c r="F37" s="383"/>
      <c r="G37" s="384"/>
      <c r="H37" s="319"/>
      <c r="I37" s="319"/>
      <c r="J37" s="319"/>
      <c r="K37" s="319"/>
      <c r="L37" s="319"/>
      <c r="M37" s="319"/>
      <c r="N37" s="385"/>
      <c r="O37" s="385"/>
      <c r="P37" s="385"/>
      <c r="Q37" s="385"/>
      <c r="R37" s="385"/>
      <c r="S37" s="385"/>
      <c r="T37" s="385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314">
        <v>95</v>
      </c>
      <c r="D38" s="314">
        <f>+'Dramakan hosqer'!F44</f>
        <v>176</v>
      </c>
      <c r="E38" s="382">
        <f t="shared" si="0"/>
        <v>81</v>
      </c>
      <c r="F38" s="383"/>
      <c r="G38" s="384"/>
      <c r="H38" s="319"/>
      <c r="I38" s="319"/>
      <c r="J38" s="319"/>
      <c r="K38" s="319"/>
      <c r="L38" s="319"/>
      <c r="M38" s="319"/>
      <c r="N38" s="385"/>
      <c r="O38" s="385"/>
      <c r="P38" s="385"/>
      <c r="Q38" s="385"/>
      <c r="R38" s="385"/>
      <c r="S38" s="385"/>
      <c r="T38" s="385"/>
    </row>
    <row r="39" spans="1:20" s="18" customFormat="1" ht="17.25" hidden="1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741.1</v>
      </c>
      <c r="D40" s="107">
        <f>+'Dramakan hosqer'!F46</f>
        <v>882</v>
      </c>
      <c r="E40" s="107">
        <f t="shared" si="0"/>
        <v>140.89999999999998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58" si="4">+A40+1</f>
        <v>10</v>
      </c>
      <c r="B41" s="142" t="str">
        <f>+'Dramakan hosqer'!B47</f>
        <v>Գրասենյակային ապրանքների գծով</v>
      </c>
      <c r="C41" s="107">
        <v>142.1</v>
      </c>
      <c r="D41" s="107">
        <f>+'Dramakan hosqer'!F47</f>
        <v>167.39999999999998</v>
      </c>
      <c r="E41" s="107">
        <f t="shared" si="0"/>
        <v>25.299999999999983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333.9</v>
      </c>
      <c r="D42" s="107">
        <f>+'Dramakan hosqer'!F48</f>
        <v>700</v>
      </c>
      <c r="E42" s="107">
        <f t="shared" si="0"/>
        <v>366.1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189.6</v>
      </c>
      <c r="D43" s="107">
        <f>+'Dramakan hosqer'!F49</f>
        <v>500</v>
      </c>
      <c r="E43" s="107">
        <f t="shared" si="0"/>
        <v>310.39999999999998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20.399999999999999</v>
      </c>
      <c r="D44" s="107">
        <f>+'Dramakan hosqer'!F50</f>
        <v>100</v>
      </c>
      <c r="E44" s="107">
        <f t="shared" si="0"/>
        <v>79.599999999999994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110</v>
      </c>
      <c r="D45" s="107">
        <f>+'Dramakan hosqer'!F51</f>
        <v>150</v>
      </c>
      <c r="E45" s="107">
        <f t="shared" si="0"/>
        <v>40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1222.5</v>
      </c>
      <c r="D46" s="107">
        <f>+'Dramakan hosqer'!F52</f>
        <v>900</v>
      </c>
      <c r="E46" s="107">
        <f t="shared" si="0"/>
        <v>-322.5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114.4</v>
      </c>
      <c r="D47" s="107">
        <f>+'Dramakan hosqer'!F53</f>
        <v>125</v>
      </c>
      <c r="E47" s="107">
        <f t="shared" si="0"/>
        <v>10.599999999999994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108</v>
      </c>
      <c r="D50" s="107">
        <f>+'Dramakan hosqer'!F56</f>
        <v>125</v>
      </c>
      <c r="E50" s="107">
        <f t="shared" si="0"/>
        <v>17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17.5</v>
      </c>
      <c r="D51" s="107">
        <f>+'Dramakan hosqer'!F57</f>
        <v>100</v>
      </c>
      <c r="E51" s="107">
        <f t="shared" si="0"/>
        <v>82.5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6</v>
      </c>
      <c r="D53" s="107">
        <f>+'Dramakan hosqer'!F59</f>
        <v>6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16.399999999999999</v>
      </c>
      <c r="D54" s="107">
        <f>+'Dramakan hosqer'!F60</f>
        <v>0</v>
      </c>
      <c r="E54" s="107">
        <f t="shared" si="0"/>
        <v>-16.399999999999999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hosqer'!B62</f>
        <v>Վերապատրաստման գծով</v>
      </c>
      <c r="C56" s="107">
        <v>48</v>
      </c>
      <c r="D56" s="107">
        <f>+'Dramakan hosqer'!F62</f>
        <v>48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142" t="s">
        <v>262</v>
      </c>
      <c r="C57" s="107"/>
      <c r="D57" s="107">
        <f>+'Dramakan hosqer'!F63</f>
        <v>100</v>
      </c>
      <c r="E57" s="107">
        <f t="shared" si="0"/>
        <v>100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142" t="s">
        <v>258</v>
      </c>
      <c r="C58" s="107"/>
      <c r="D58" s="107">
        <f>+'Dramakan hosqer'!F64</f>
        <v>64.8</v>
      </c>
      <c r="E58" s="107">
        <f t="shared" si="0"/>
        <v>64.8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180</v>
      </c>
      <c r="E59" s="107">
        <f>D59-C59</f>
        <v>180</v>
      </c>
      <c r="F59" s="366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>+A59+1</f>
        <v>24</v>
      </c>
      <c r="B60" s="142" t="str">
        <f>+'Dramakan hosqer'!B66</f>
        <v>Կրակմարիչների լիցքավորում</v>
      </c>
      <c r="C60" s="107"/>
      <c r="D60" s="107">
        <f>+'Dramakan hosqer'!F66</f>
        <v>0</v>
      </c>
      <c r="E60" s="107">
        <f>D60-C60</f>
        <v>0</v>
      </c>
      <c r="F60" s="107"/>
      <c r="G60" s="31" t="s">
        <v>280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/>
      <c r="B61" s="142" t="s">
        <v>292</v>
      </c>
      <c r="C61" s="107">
        <v>26.2</v>
      </c>
      <c r="D61" s="107"/>
      <c r="E61" s="107"/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18" customFormat="1" ht="17.25" hidden="1">
      <c r="A62" s="20">
        <f>+A60+1</f>
        <v>25</v>
      </c>
      <c r="B62" s="142" t="str">
        <f>+'Dramakan hosqer'!B67</f>
        <v>Հարկային պարտավորությունների գծով, այդ թվում՝</v>
      </c>
      <c r="C62" s="107">
        <f>SUM(C63:C65)</f>
        <v>0</v>
      </c>
      <c r="D62" s="107">
        <f>SUM(D63:D65)</f>
        <v>0</v>
      </c>
      <c r="E62" s="107">
        <f>D62-C62</f>
        <v>0</v>
      </c>
      <c r="F62" s="107"/>
      <c r="G62" s="31"/>
      <c r="H62" s="41"/>
      <c r="I62" s="41"/>
      <c r="J62" s="41"/>
      <c r="K62" s="41"/>
      <c r="L62" s="41"/>
      <c r="M62" s="41"/>
      <c r="N62" s="48"/>
      <c r="O62" s="48"/>
      <c r="P62" s="48"/>
      <c r="Q62" s="48"/>
      <c r="R62" s="48"/>
      <c r="S62" s="48"/>
      <c r="T62" s="48"/>
    </row>
    <row r="63" spans="1:20" s="320" customFormat="1" ht="17.25" hidden="1">
      <c r="A63" s="311">
        <v>31.1</v>
      </c>
      <c r="B63" s="312" t="str">
        <f>+'Dramakan hosqer'!B68</f>
        <v>շահութահարկի գծով</v>
      </c>
      <c r="C63" s="314"/>
      <c r="D63" s="314">
        <f>+'Dramakan hosqer'!F68</f>
        <v>0</v>
      </c>
      <c r="E63" s="382">
        <f>D63-C63</f>
        <v>0</v>
      </c>
      <c r="F63" s="383"/>
      <c r="G63" s="384"/>
      <c r="H63" s="319"/>
      <c r="I63" s="319"/>
      <c r="J63" s="319"/>
      <c r="K63" s="319"/>
      <c r="L63" s="319"/>
      <c r="M63" s="319"/>
      <c r="N63" s="385"/>
      <c r="O63" s="385"/>
      <c r="P63" s="385"/>
      <c r="Q63" s="385"/>
      <c r="R63" s="385"/>
      <c r="S63" s="385"/>
      <c r="T63" s="385"/>
    </row>
    <row r="64" spans="1:20" s="320" customFormat="1" ht="17.25" hidden="1">
      <c r="A64" s="311">
        <v>31.2</v>
      </c>
      <c r="B64" s="312" t="str">
        <f>+'Dramakan hosqer'!B69</f>
        <v>ԱԱՀ-ի գծով</v>
      </c>
      <c r="C64" s="314"/>
      <c r="D64" s="314">
        <f>+'Dramakan hosqer'!F69</f>
        <v>0</v>
      </c>
      <c r="E64" s="382">
        <f t="shared" si="0"/>
        <v>0</v>
      </c>
      <c r="F64" s="383"/>
      <c r="G64" s="384"/>
      <c r="H64" s="319"/>
      <c r="I64" s="319"/>
      <c r="J64" s="319"/>
      <c r="K64" s="319"/>
      <c r="L64" s="319"/>
      <c r="M64" s="319"/>
      <c r="N64" s="385"/>
      <c r="O64" s="385"/>
      <c r="P64" s="385"/>
      <c r="Q64" s="385"/>
      <c r="R64" s="385"/>
      <c r="S64" s="385"/>
      <c r="T64" s="385"/>
    </row>
    <row r="65" spans="1:20" s="320" customFormat="1" ht="17.25" hidden="1">
      <c r="A65" s="311">
        <v>25.1</v>
      </c>
      <c r="B65" s="312" t="str">
        <f>+'Dramakan hosqer'!B70</f>
        <v xml:space="preserve">չփոխհատուցվող հարկերի գծով </v>
      </c>
      <c r="C65" s="314"/>
      <c r="D65" s="314">
        <f>+'Dramakan hosqer'!F70</f>
        <v>0</v>
      </c>
      <c r="E65" s="382">
        <f t="shared" si="0"/>
        <v>0</v>
      </c>
      <c r="F65" s="383"/>
      <c r="G65" s="384"/>
      <c r="H65" s="319"/>
      <c r="I65" s="319"/>
      <c r="J65" s="319"/>
      <c r="K65" s="319"/>
      <c r="L65" s="319"/>
      <c r="M65" s="319"/>
      <c r="N65" s="385"/>
      <c r="O65" s="385"/>
      <c r="P65" s="385"/>
      <c r="Q65" s="385"/>
      <c r="R65" s="385"/>
      <c r="S65" s="385"/>
      <c r="T65" s="385"/>
    </row>
    <row r="66" spans="1:20" s="18" customFormat="1" ht="17.25">
      <c r="A66" s="22">
        <f>+A62+1</f>
        <v>26</v>
      </c>
      <c r="B66" s="142" t="str">
        <f>+'Dramakan hosqer'!B71</f>
        <v>Կրեդիտորական պարտքի մարման գծով</v>
      </c>
      <c r="C66" s="107"/>
      <c r="D66" s="107">
        <f>+'Dramakan hosqer'!F71</f>
        <v>2179.9</v>
      </c>
      <c r="E66" s="107">
        <f t="shared" si="0"/>
        <v>2179.9</v>
      </c>
      <c r="F66" s="107"/>
      <c r="G66" s="31"/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22">
        <f>+A66+1</f>
        <v>27</v>
      </c>
      <c r="B67" s="142" t="str">
        <f>+'Dramakan hosqer'!B73</f>
        <v>Այլ արտահոսքերի գծով</v>
      </c>
      <c r="C67" s="107"/>
      <c r="D67" s="107">
        <f>+'Dramakan hosqer'!F73</f>
        <v>0</v>
      </c>
      <c r="E67" s="107">
        <f t="shared" si="0"/>
        <v>0</v>
      </c>
      <c r="F67" s="107"/>
      <c r="G67" s="31" t="s">
        <v>196</v>
      </c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58" t="s">
        <v>55</v>
      </c>
      <c r="B68" s="333" t="s">
        <v>58</v>
      </c>
      <c r="C68" s="105">
        <f>+C69+C76</f>
        <v>0</v>
      </c>
      <c r="D68" s="105">
        <f>+D69+D76</f>
        <v>4240</v>
      </c>
      <c r="E68" s="105">
        <f t="shared" si="0"/>
        <v>4240</v>
      </c>
      <c r="F68" s="105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18" customFormat="1" ht="17.25">
      <c r="A69" s="22">
        <v>1</v>
      </c>
      <c r="B69" s="367" t="str">
        <f>+'Dramakan hosqer'!B75</f>
        <v>Հիմնական միջոցների ձեռքբերում, այդ թվում՝</v>
      </c>
      <c r="C69" s="107">
        <f>SUM(C70:C75)</f>
        <v>0</v>
      </c>
      <c r="D69" s="107">
        <f>SUM(D70:D75)</f>
        <v>4240</v>
      </c>
      <c r="E69" s="107">
        <f t="shared" si="0"/>
        <v>4240</v>
      </c>
      <c r="F69" s="107"/>
      <c r="G69" s="31"/>
      <c r="H69" s="41"/>
      <c r="I69" s="41"/>
      <c r="J69" s="41"/>
      <c r="K69" s="41"/>
      <c r="L69" s="41"/>
      <c r="M69" s="41"/>
      <c r="N69" s="48"/>
      <c r="O69" s="48"/>
      <c r="P69" s="48"/>
      <c r="Q69" s="48"/>
      <c r="R69" s="48"/>
      <c r="S69" s="48"/>
      <c r="T69" s="48"/>
    </row>
    <row r="70" spans="1:20" s="320" customFormat="1" ht="27">
      <c r="A70" s="311">
        <v>1.1000000000000001</v>
      </c>
      <c r="B70" s="312" t="str">
        <f>+'Dramakan hosqer'!B76</f>
        <v>գրասենյակային և տնտեսական գույք</v>
      </c>
      <c r="C70" s="314"/>
      <c r="D70" s="314">
        <v>2000</v>
      </c>
      <c r="E70" s="382">
        <f t="shared" ref="E70:E83" si="5">D70-C70</f>
        <v>2000</v>
      </c>
      <c r="F70" s="383" t="s">
        <v>296</v>
      </c>
      <c r="G70" s="384"/>
      <c r="H70" s="319"/>
      <c r="I70" s="319"/>
      <c r="J70" s="319"/>
      <c r="K70" s="319"/>
      <c r="L70" s="319"/>
      <c r="M70" s="319"/>
      <c r="N70" s="385"/>
      <c r="O70" s="385"/>
      <c r="P70" s="385"/>
      <c r="Q70" s="385"/>
      <c r="R70" s="385"/>
      <c r="S70" s="385"/>
      <c r="T70" s="385"/>
    </row>
    <row r="71" spans="1:20" s="320" customFormat="1" ht="17.25">
      <c r="A71" s="311">
        <v>1.1000000000000001</v>
      </c>
      <c r="B71" s="312" t="str">
        <f>+'Dramakan hosqer'!B77</f>
        <v>համակարգչային սարքավորումներ / տեխնիկա</v>
      </c>
      <c r="C71" s="314"/>
      <c r="D71" s="314">
        <v>350</v>
      </c>
      <c r="E71" s="382">
        <f>D71-C71</f>
        <v>350</v>
      </c>
      <c r="F71" s="383" t="s">
        <v>293</v>
      </c>
      <c r="G71" s="384"/>
      <c r="H71" s="319"/>
      <c r="I71" s="319"/>
      <c r="J71" s="319"/>
      <c r="K71" s="319"/>
      <c r="L71" s="319"/>
      <c r="M71" s="319"/>
      <c r="N71" s="385"/>
      <c r="O71" s="385"/>
      <c r="P71" s="385"/>
      <c r="Q71" s="385"/>
      <c r="R71" s="385"/>
      <c r="S71" s="385"/>
      <c r="T71" s="385"/>
    </row>
    <row r="72" spans="1:20" s="320" customFormat="1" ht="17.25">
      <c r="A72" s="311">
        <v>1.3</v>
      </c>
      <c r="B72" s="312" t="str">
        <f>+'Dramakan hosqer'!B78</f>
        <v>մեքենաներ և սարքավորումներ</v>
      </c>
      <c r="C72" s="314"/>
      <c r="D72" s="314">
        <v>900</v>
      </c>
      <c r="E72" s="382">
        <f t="shared" si="5"/>
        <v>900</v>
      </c>
      <c r="F72" s="383" t="s">
        <v>297</v>
      </c>
      <c r="G72" s="384"/>
      <c r="H72" s="319"/>
      <c r="I72" s="319"/>
      <c r="J72" s="319"/>
      <c r="K72" s="319"/>
      <c r="L72" s="319"/>
      <c r="M72" s="319"/>
      <c r="N72" s="385"/>
      <c r="O72" s="385"/>
      <c r="P72" s="385"/>
      <c r="Q72" s="385"/>
      <c r="R72" s="385"/>
      <c r="S72" s="385"/>
      <c r="T72" s="385"/>
    </row>
    <row r="73" spans="1:20" s="320" customFormat="1" ht="17.25">
      <c r="A73" s="311">
        <v>1.4</v>
      </c>
      <c r="B73" s="312" t="s">
        <v>294</v>
      </c>
      <c r="C73" s="314"/>
      <c r="D73" s="314">
        <v>990</v>
      </c>
      <c r="E73" s="382">
        <f t="shared" si="5"/>
        <v>990</v>
      </c>
      <c r="F73" s="383" t="s">
        <v>295</v>
      </c>
      <c r="G73" s="384"/>
      <c r="H73" s="319"/>
      <c r="I73" s="319"/>
      <c r="J73" s="319"/>
      <c r="K73" s="319"/>
      <c r="L73" s="319"/>
      <c r="M73" s="319"/>
      <c r="N73" s="385"/>
      <c r="O73" s="385"/>
      <c r="P73" s="385"/>
      <c r="Q73" s="385"/>
      <c r="R73" s="385"/>
      <c r="S73" s="385"/>
      <c r="T73" s="385"/>
    </row>
    <row r="74" spans="1:20" s="320" customFormat="1" ht="17.25" hidden="1">
      <c r="A74" s="311">
        <v>1.5</v>
      </c>
      <c r="B74" s="312" t="str">
        <f>+'Dramakan hosqer'!B80</f>
        <v>գրականություն</v>
      </c>
      <c r="C74" s="314"/>
      <c r="D74" s="314">
        <f>+'Dramakan hosqer'!F80</f>
        <v>0</v>
      </c>
      <c r="E74" s="382">
        <f>D74-C74</f>
        <v>0</v>
      </c>
      <c r="F74" s="383"/>
      <c r="G74" s="384"/>
      <c r="H74" s="319"/>
      <c r="I74" s="319"/>
      <c r="J74" s="319"/>
      <c r="K74" s="319"/>
      <c r="L74" s="319"/>
      <c r="M74" s="319"/>
      <c r="N74" s="385"/>
      <c r="O74" s="385"/>
      <c r="P74" s="385"/>
      <c r="Q74" s="385"/>
      <c r="R74" s="385"/>
      <c r="S74" s="385"/>
      <c r="T74" s="385"/>
    </row>
    <row r="75" spans="1:20" s="320" customFormat="1" ht="17.25" hidden="1">
      <c r="A75" s="311">
        <v>1.6</v>
      </c>
      <c r="B75" s="312"/>
      <c r="C75" s="314"/>
      <c r="D75" s="314">
        <f>+'Dramakan hosqer'!F81</f>
        <v>0</v>
      </c>
      <c r="E75" s="382">
        <f>D75-C75</f>
        <v>0</v>
      </c>
      <c r="F75" s="383"/>
      <c r="G75" s="31" t="s">
        <v>280</v>
      </c>
      <c r="H75" s="319"/>
      <c r="I75" s="319"/>
      <c r="J75" s="319"/>
      <c r="K75" s="319"/>
      <c r="L75" s="319"/>
      <c r="M75" s="319"/>
      <c r="N75" s="385"/>
      <c r="O75" s="385"/>
      <c r="P75" s="385"/>
      <c r="Q75" s="385"/>
      <c r="R75" s="385"/>
      <c r="S75" s="385"/>
      <c r="T75" s="385"/>
    </row>
    <row r="76" spans="1:20" s="18" customFormat="1" ht="34.5" hidden="1">
      <c r="A76" s="22">
        <v>2</v>
      </c>
      <c r="B76" s="367" t="str">
        <f>+'Dramakan hosqer'!B82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1"/>
      <c r="H76" s="41"/>
      <c r="I76" s="41"/>
      <c r="J76" s="41"/>
      <c r="K76" s="41"/>
      <c r="L76" s="41"/>
      <c r="M76" s="41"/>
      <c r="N76" s="48"/>
      <c r="O76" s="48"/>
      <c r="P76" s="48"/>
      <c r="Q76" s="48"/>
      <c r="R76" s="48"/>
      <c r="S76" s="48"/>
      <c r="T76" s="48"/>
    </row>
    <row r="77" spans="1:20" s="320" customFormat="1" ht="17.25" hidden="1">
      <c r="A77" s="311">
        <v>2.1</v>
      </c>
      <c r="B77" s="312" t="str">
        <f>+'Dramakan hosqer'!B83</f>
        <v>ամրացված գույքի (շենք)</v>
      </c>
      <c r="C77" s="314"/>
      <c r="D77" s="314">
        <f>+'Dramakan hosqer'!F83</f>
        <v>0</v>
      </c>
      <c r="E77" s="382">
        <f t="shared" si="5"/>
        <v>0</v>
      </c>
      <c r="F77" s="383"/>
      <c r="G77" s="384"/>
      <c r="H77" s="319"/>
      <c r="I77" s="319"/>
      <c r="J77" s="319"/>
      <c r="K77" s="319"/>
      <c r="L77" s="319"/>
      <c r="M77" s="319"/>
      <c r="N77" s="385"/>
      <c r="O77" s="385"/>
      <c r="P77" s="385"/>
      <c r="Q77" s="385"/>
      <c r="R77" s="385"/>
      <c r="S77" s="385"/>
      <c r="T77" s="385"/>
    </row>
    <row r="78" spans="1:20" s="320" customFormat="1" ht="17.25" hidden="1">
      <c r="A78" s="311">
        <v>2.2000000000000002</v>
      </c>
      <c r="B78" s="312" t="str">
        <f>+'Dramakan hosqer'!B84</f>
        <v>հիմնական միջոցի</v>
      </c>
      <c r="C78" s="314"/>
      <c r="D78" s="314">
        <f>+'Dramakan hosqer'!F84</f>
        <v>0</v>
      </c>
      <c r="E78" s="382">
        <f t="shared" si="5"/>
        <v>0</v>
      </c>
      <c r="F78" s="383"/>
      <c r="G78" s="384"/>
      <c r="H78" s="319"/>
      <c r="I78" s="319"/>
      <c r="J78" s="319"/>
      <c r="K78" s="319"/>
      <c r="L78" s="319"/>
      <c r="M78" s="319"/>
      <c r="N78" s="385"/>
      <c r="O78" s="385"/>
      <c r="P78" s="385"/>
      <c r="Q78" s="385"/>
      <c r="R78" s="385"/>
      <c r="S78" s="385"/>
      <c r="T78" s="385"/>
    </row>
    <row r="79" spans="1:20" s="320" customFormat="1" ht="17.25" hidden="1">
      <c r="A79" s="311">
        <v>2.2999999999999998</v>
      </c>
      <c r="B79" s="312" t="str">
        <f>+'Dramakan hosqer'!B85</f>
        <v>նախագծանախահաշվային փաստաթղթերի գծով</v>
      </c>
      <c r="C79" s="314"/>
      <c r="D79" s="314">
        <f>+'Dramakan hosqer'!F85</f>
        <v>0</v>
      </c>
      <c r="E79" s="382">
        <f t="shared" si="5"/>
        <v>0</v>
      </c>
      <c r="F79" s="383"/>
      <c r="G79" s="384"/>
      <c r="H79" s="319"/>
      <c r="I79" s="319"/>
      <c r="J79" s="319"/>
      <c r="K79" s="319"/>
      <c r="L79" s="319"/>
      <c r="M79" s="319"/>
      <c r="N79" s="385"/>
      <c r="O79" s="385"/>
      <c r="P79" s="385"/>
      <c r="Q79" s="385"/>
      <c r="R79" s="385"/>
      <c r="S79" s="385"/>
      <c r="T79" s="385"/>
    </row>
    <row r="80" spans="1:20" s="18" customFormat="1" ht="34.5" hidden="1">
      <c r="A80" s="58" t="s">
        <v>56</v>
      </c>
      <c r="B80" s="333" t="s">
        <v>142</v>
      </c>
      <c r="C80" s="105">
        <f>SUM(C81:C82)</f>
        <v>0</v>
      </c>
      <c r="D80" s="105">
        <f>SUM(D81:D82)</f>
        <v>500</v>
      </c>
      <c r="E80" s="105">
        <f t="shared" si="5"/>
        <v>500</v>
      </c>
      <c r="F80" s="105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8" customFormat="1" ht="17.25" hidden="1">
      <c r="A81" s="22">
        <v>1</v>
      </c>
      <c r="B81" s="142" t="str">
        <f>+'Dramakan hosqer'!B87</f>
        <v>Սննդի գծով</v>
      </c>
      <c r="C81" s="107"/>
      <c r="D81" s="107">
        <f>+'Dramakan hosqer'!F87</f>
        <v>500</v>
      </c>
      <c r="E81" s="107">
        <f>D81-C81</f>
        <v>500</v>
      </c>
      <c r="F81" s="107"/>
      <c r="G81" s="31"/>
      <c r="H81" s="41"/>
      <c r="I81" s="41"/>
      <c r="J81" s="41"/>
      <c r="K81" s="41"/>
      <c r="L81" s="41"/>
      <c r="M81" s="41"/>
      <c r="N81" s="48"/>
      <c r="O81" s="48"/>
      <c r="P81" s="48"/>
      <c r="Q81" s="48"/>
      <c r="R81" s="48"/>
      <c r="S81" s="48"/>
      <c r="T81" s="48"/>
    </row>
    <row r="82" spans="1:20" s="156" customFormat="1" ht="17.25" hidden="1">
      <c r="A82" s="22">
        <v>2</v>
      </c>
      <c r="B82" s="142">
        <f>+'Dramakan hosqer'!B88</f>
        <v>0</v>
      </c>
      <c r="C82" s="107"/>
      <c r="D82" s="107">
        <f>+'Dramakan hosqer'!F88</f>
        <v>0</v>
      </c>
      <c r="E82" s="107">
        <f>D82-C82</f>
        <v>0</v>
      </c>
      <c r="F82" s="107"/>
      <c r="G82" s="31"/>
      <c r="H82" s="30"/>
      <c r="I82" s="30"/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2" customFormat="1" ht="34.5">
      <c r="A83" s="332" t="s">
        <v>38</v>
      </c>
      <c r="B83" s="333" t="s">
        <v>39</v>
      </c>
      <c r="C83" s="105">
        <f>C6+C7-C24</f>
        <v>11014.300000000003</v>
      </c>
      <c r="D83" s="105">
        <f>D6+D7-D24</f>
        <v>5834.2599999999948</v>
      </c>
      <c r="E83" s="105">
        <f t="shared" si="5"/>
        <v>-5180.0400000000081</v>
      </c>
      <c r="F83" s="105"/>
      <c r="G83" s="54"/>
      <c r="H83" s="44"/>
      <c r="I83" s="44"/>
      <c r="J83" s="44"/>
      <c r="K83" s="44"/>
      <c r="L83" s="44"/>
      <c r="M83" s="44"/>
      <c r="N83" s="49"/>
      <c r="O83" s="49"/>
      <c r="P83" s="49"/>
      <c r="Q83" s="49"/>
      <c r="R83" s="49"/>
      <c r="S83" s="49"/>
      <c r="T83" s="49"/>
    </row>
    <row r="84" spans="1:20" s="7" customFormat="1" ht="46.5" customHeight="1">
      <c r="A84" s="6"/>
      <c r="B84" s="8"/>
      <c r="C84" s="6"/>
      <c r="D84" s="6"/>
      <c r="E84" s="6"/>
      <c r="F84" s="6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s="7" customFormat="1" ht="25.5" customHeight="1">
      <c r="B85" s="339" t="s">
        <v>2</v>
      </c>
      <c r="C85" s="66"/>
      <c r="D85" s="447">
        <f>+'Ekamut-caxs'!D74</f>
        <v>0</v>
      </c>
      <c r="E85" s="444"/>
      <c r="F85" s="44"/>
      <c r="G85" s="52"/>
      <c r="H85" s="38"/>
      <c r="I85" s="38"/>
      <c r="J85" s="38"/>
      <c r="K85" s="38"/>
      <c r="L85" s="38"/>
      <c r="M85" s="38"/>
      <c r="N85" s="46"/>
      <c r="O85" s="46"/>
      <c r="P85" s="46"/>
      <c r="Q85" s="46"/>
      <c r="R85" s="46"/>
      <c r="S85" s="46"/>
      <c r="T85" s="46"/>
    </row>
    <row r="86" spans="1:20" ht="13.5" customHeight="1">
      <c r="A86" s="7"/>
      <c r="B86" s="65" t="s">
        <v>4</v>
      </c>
      <c r="C86" s="368"/>
      <c r="D86" s="446" t="s">
        <v>91</v>
      </c>
      <c r="E86" s="446"/>
      <c r="F86" s="40"/>
    </row>
    <row r="87" spans="1:20" ht="22.5" customHeight="1">
      <c r="B87" s="369" t="s">
        <v>6</v>
      </c>
      <c r="C87" s="66"/>
      <c r="D87" s="444" t="str">
        <f>+'Ekamut-caxs'!D76</f>
        <v>Նաիրա Մկրտչյան</v>
      </c>
      <c r="E87" s="444"/>
      <c r="F87" s="44"/>
    </row>
    <row r="88" spans="1:20" ht="12" customHeight="1">
      <c r="B88" s="64"/>
      <c r="C88" s="66"/>
      <c r="D88" s="446" t="s">
        <v>91</v>
      </c>
      <c r="E88" s="446"/>
      <c r="F88" s="40"/>
    </row>
    <row r="89" spans="1:20">
      <c r="B89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11" sqref="C1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48" t="s">
        <v>66</v>
      </c>
      <c r="B1" s="448"/>
      <c r="C1" s="448"/>
      <c r="D1" s="448"/>
      <c r="E1" s="448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49" t="str">
        <f>+'Ekamut-caxs'!A7:D7</f>
        <v xml:space="preserve">«Երևանի հ․19 մսուր-մանկապարտեզ» ՀՈԱԿ-ի </v>
      </c>
      <c r="B2" s="450"/>
      <c r="C2" s="450"/>
      <c r="D2" s="450"/>
      <c r="E2" s="45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1" t="s">
        <v>145</v>
      </c>
      <c r="B3" s="451"/>
      <c r="C3" s="451"/>
      <c r="D3" s="451"/>
      <c r="E3" s="45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2" t="s">
        <v>256</v>
      </c>
      <c r="B4" s="452"/>
      <c r="C4" s="452"/>
      <c r="D4" s="452"/>
      <c r="E4" s="452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53" t="s">
        <v>150</v>
      </c>
      <c r="B7" s="454"/>
      <c r="C7" s="454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295.29999999999995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152</v>
      </c>
      <c r="C9" s="78" t="s">
        <v>153</v>
      </c>
      <c r="D9" s="10">
        <v>149.6</v>
      </c>
      <c r="E9" s="10"/>
    </row>
    <row r="10" spans="1:22">
      <c r="A10" s="78">
        <v>1.2</v>
      </c>
      <c r="B10" s="79" t="s">
        <v>154</v>
      </c>
      <c r="C10" s="78" t="s">
        <v>155</v>
      </c>
      <c r="D10" s="10"/>
      <c r="E10" s="10"/>
    </row>
    <row r="11" spans="1:22">
      <c r="A11" s="78">
        <v>1.3</v>
      </c>
      <c r="B11" s="79" t="s">
        <v>156</v>
      </c>
      <c r="C11" s="78" t="s">
        <v>157</v>
      </c>
      <c r="D11" s="10"/>
      <c r="E11" s="10"/>
    </row>
    <row r="12" spans="1:22">
      <c r="A12" s="78">
        <v>1.4</v>
      </c>
      <c r="B12" s="80" t="s">
        <v>158</v>
      </c>
      <c r="C12" s="81" t="s">
        <v>159</v>
      </c>
      <c r="D12" s="10">
        <v>51.8</v>
      </c>
      <c r="E12" s="10"/>
    </row>
    <row r="13" spans="1:22">
      <c r="A13" s="78">
        <v>1.5</v>
      </c>
      <c r="B13" s="80"/>
      <c r="C13" s="78" t="s">
        <v>160</v>
      </c>
      <c r="D13" s="10"/>
      <c r="E13" s="10"/>
    </row>
    <row r="14" spans="1:22">
      <c r="A14" s="78">
        <v>1.6</v>
      </c>
      <c r="B14" s="79" t="s">
        <v>193</v>
      </c>
      <c r="C14" s="78" t="s">
        <v>161</v>
      </c>
      <c r="D14" s="10">
        <v>16</v>
      </c>
      <c r="E14" s="10"/>
    </row>
    <row r="15" spans="1:22" ht="27">
      <c r="A15" s="78">
        <v>1.7</v>
      </c>
      <c r="B15" s="80" t="s">
        <v>287</v>
      </c>
      <c r="C15" s="78" t="s">
        <v>184</v>
      </c>
      <c r="D15" s="10">
        <v>22.5</v>
      </c>
      <c r="E15" s="10"/>
    </row>
    <row r="16" spans="1:22">
      <c r="A16" s="78">
        <v>1.8</v>
      </c>
      <c r="B16" s="80"/>
      <c r="C16" s="82" t="s">
        <v>183</v>
      </c>
      <c r="D16" s="10">
        <v>5</v>
      </c>
      <c r="E16" s="10"/>
    </row>
    <row r="17" spans="1:22">
      <c r="A17" s="78">
        <v>1.9</v>
      </c>
      <c r="B17" s="80"/>
      <c r="C17" s="82" t="s">
        <v>288</v>
      </c>
      <c r="D17" s="10">
        <v>50.4</v>
      </c>
      <c r="E17" s="10"/>
    </row>
    <row r="18" spans="1:22" hidden="1">
      <c r="A18" s="83">
        <v>2</v>
      </c>
      <c r="B18" s="80"/>
      <c r="C18" s="82"/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t="107.25" hidden="1" customHeight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 hidden="1">
      <c r="A23" s="78">
        <v>2.5</v>
      </c>
      <c r="B23" s="80" t="s">
        <v>162</v>
      </c>
      <c r="C23" s="78" t="s">
        <v>36</v>
      </c>
      <c r="D23" s="10"/>
      <c r="E23" s="10"/>
    </row>
    <row r="24" spans="1:22" hidden="1">
      <c r="A24" s="78">
        <v>2.6</v>
      </c>
      <c r="B24" s="80" t="s">
        <v>162</v>
      </c>
      <c r="C24" s="78" t="s">
        <v>48</v>
      </c>
      <c r="D24" s="10"/>
      <c r="E24" s="10"/>
    </row>
    <row r="25" spans="1:22" hidden="1">
      <c r="A25" s="78">
        <v>2.7</v>
      </c>
      <c r="B25" s="80" t="s">
        <v>162</v>
      </c>
      <c r="C25" s="78" t="s">
        <v>163</v>
      </c>
      <c r="D25" s="10"/>
      <c r="E25" s="10"/>
    </row>
    <row r="26" spans="1:22" hidden="1">
      <c r="A26" s="78">
        <v>2.8</v>
      </c>
      <c r="B26" s="80" t="s">
        <v>162</v>
      </c>
      <c r="C26" s="78" t="s">
        <v>164</v>
      </c>
      <c r="D26" s="10"/>
      <c r="E26" s="10"/>
    </row>
    <row r="27" spans="1:22" hidden="1">
      <c r="A27" s="78">
        <v>2.9</v>
      </c>
      <c r="B27" s="79" t="s">
        <v>165</v>
      </c>
      <c r="C27" s="78" t="s">
        <v>166</v>
      </c>
      <c r="D27" s="10"/>
      <c r="E27" s="10"/>
    </row>
    <row r="28" spans="1:22" hidden="1">
      <c r="A28" s="84">
        <v>2.1</v>
      </c>
      <c r="B28" s="80" t="s">
        <v>167</v>
      </c>
      <c r="C28" s="78" t="s">
        <v>168</v>
      </c>
      <c r="D28" s="10"/>
      <c r="E28" s="10"/>
    </row>
    <row r="29" spans="1:22" hidden="1">
      <c r="A29" s="84">
        <v>2.11</v>
      </c>
      <c r="B29" s="80"/>
      <c r="C29" s="82" t="s">
        <v>169</v>
      </c>
      <c r="D29" s="10"/>
      <c r="E29" s="10"/>
    </row>
    <row r="30" spans="1:22" s="59" customFormat="1" ht="28.5" hidden="1">
      <c r="A30" s="74">
        <v>2</v>
      </c>
      <c r="B30" s="85" t="s">
        <v>170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 hidden="1">
      <c r="A31" s="78">
        <v>2.1</v>
      </c>
      <c r="B31" s="80"/>
      <c r="C31" s="78" t="s">
        <v>171</v>
      </c>
      <c r="D31" s="10"/>
      <c r="E31" s="10"/>
    </row>
    <row r="32" spans="1:22" hidden="1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 hidden="1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68</v>
      </c>
      <c r="C34" s="88"/>
      <c r="D34" s="89">
        <f>D8+D30</f>
        <v>295.29999999999995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53" t="s">
        <v>175</v>
      </c>
      <c r="B35" s="454"/>
      <c r="C35" s="454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0.75" customHeight="1">
      <c r="A36" s="78">
        <v>1.1000000000000001</v>
      </c>
      <c r="B36" s="79" t="s">
        <v>152</v>
      </c>
      <c r="C36" s="78" t="s">
        <v>153</v>
      </c>
      <c r="D36" s="10"/>
      <c r="E36" s="10"/>
    </row>
    <row r="37" spans="1:22">
      <c r="A37" s="78">
        <v>1.1000000000000001</v>
      </c>
      <c r="B37" s="79" t="s">
        <v>154</v>
      </c>
      <c r="C37" s="78" t="s">
        <v>155</v>
      </c>
      <c r="D37" s="10">
        <v>9.6</v>
      </c>
      <c r="E37" s="10"/>
    </row>
    <row r="38" spans="1:22">
      <c r="A38" s="78">
        <v>1.2</v>
      </c>
      <c r="B38" s="79" t="s">
        <v>156</v>
      </c>
      <c r="C38" s="78" t="s">
        <v>157</v>
      </c>
      <c r="D38" s="10">
        <v>9.1999999999999993</v>
      </c>
      <c r="E38" s="10"/>
    </row>
    <row r="39" spans="1:22" hidden="1">
      <c r="A39" s="78">
        <v>1.4</v>
      </c>
      <c r="B39" s="80" t="s">
        <v>158</v>
      </c>
      <c r="C39" s="81" t="s">
        <v>159</v>
      </c>
      <c r="D39" s="10"/>
      <c r="E39" s="10"/>
    </row>
    <row r="40" spans="1:22" hidden="1">
      <c r="A40" s="78">
        <v>1.5</v>
      </c>
      <c r="B40" s="80"/>
      <c r="C40" s="78" t="s">
        <v>160</v>
      </c>
      <c r="D40" s="10"/>
      <c r="E40" s="10"/>
    </row>
    <row r="41" spans="1:22" hidden="1">
      <c r="A41" s="78">
        <v>1.6</v>
      </c>
      <c r="B41" s="79" t="s">
        <v>193</v>
      </c>
      <c r="C41" s="78" t="s">
        <v>161</v>
      </c>
      <c r="D41" s="10"/>
      <c r="E41" s="10"/>
    </row>
    <row r="42" spans="1:22">
      <c r="A42" s="78">
        <v>1.3</v>
      </c>
      <c r="B42" s="80"/>
      <c r="C42" s="78" t="s">
        <v>224</v>
      </c>
      <c r="D42" s="10">
        <v>48</v>
      </c>
      <c r="E42" s="10"/>
    </row>
    <row r="43" spans="1:22">
      <c r="A43" s="78">
        <v>1.4</v>
      </c>
      <c r="B43" s="80"/>
      <c r="C43" s="82" t="s">
        <v>183</v>
      </c>
      <c r="D43" s="10">
        <v>162.30000000000001</v>
      </c>
      <c r="E43" s="10"/>
    </row>
    <row r="44" spans="1:22">
      <c r="A44" s="78">
        <v>1.5</v>
      </c>
      <c r="B44" s="80"/>
      <c r="C44" s="82" t="s">
        <v>290</v>
      </c>
      <c r="D44" s="10">
        <v>12</v>
      </c>
      <c r="E44" s="10"/>
    </row>
    <row r="45" spans="1:22">
      <c r="A45" s="83">
        <v>1.6</v>
      </c>
      <c r="B45" s="80"/>
      <c r="C45" s="82" t="s">
        <v>289</v>
      </c>
      <c r="D45" s="10">
        <v>3.4</v>
      </c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162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162</v>
      </c>
      <c r="C48" s="78" t="s">
        <v>48</v>
      </c>
      <c r="D48" s="10"/>
      <c r="E48" s="10"/>
    </row>
    <row r="49" spans="1:22">
      <c r="A49" s="78">
        <v>1.7</v>
      </c>
      <c r="B49" s="80" t="s">
        <v>291</v>
      </c>
      <c r="C49" s="78" t="s">
        <v>163</v>
      </c>
      <c r="D49" s="10">
        <v>1765.9</v>
      </c>
      <c r="E49" s="10"/>
    </row>
    <row r="50" spans="1:22" hidden="1">
      <c r="A50" s="78">
        <v>2.5</v>
      </c>
      <c r="B50" s="80" t="s">
        <v>291</v>
      </c>
      <c r="C50" s="78" t="s">
        <v>164</v>
      </c>
      <c r="D50" s="10"/>
      <c r="E50" s="10"/>
    </row>
    <row r="51" spans="1:22" hidden="1">
      <c r="A51" s="78">
        <v>2.6</v>
      </c>
      <c r="B51" s="80" t="s">
        <v>291</v>
      </c>
      <c r="C51" s="78" t="s">
        <v>166</v>
      </c>
      <c r="D51" s="10"/>
      <c r="E51" s="10"/>
    </row>
    <row r="52" spans="1:22" hidden="1">
      <c r="A52" s="78">
        <v>2.7</v>
      </c>
      <c r="B52" s="80" t="s">
        <v>291</v>
      </c>
      <c r="C52" s="78" t="s">
        <v>168</v>
      </c>
      <c r="D52" s="10"/>
      <c r="E52" s="10"/>
    </row>
    <row r="53" spans="1:22">
      <c r="A53" s="78">
        <v>1.8</v>
      </c>
      <c r="B53" s="80" t="s">
        <v>291</v>
      </c>
      <c r="C53" s="82" t="s">
        <v>169</v>
      </c>
      <c r="D53" s="10">
        <v>169.5</v>
      </c>
      <c r="E53" s="10"/>
    </row>
    <row r="54" spans="1:22" ht="28.5">
      <c r="A54" s="78"/>
      <c r="B54" s="75" t="s">
        <v>176</v>
      </c>
      <c r="C54" s="9"/>
      <c r="D54" s="76">
        <f>SUM(D55:D58)</f>
        <v>3237.6</v>
      </c>
      <c r="E54" s="10"/>
      <c r="F54" s="113">
        <f>SUM(D36:D53)</f>
        <v>2179.9</v>
      </c>
      <c r="G54" s="113">
        <f>+D59-D54-F54</f>
        <v>0</v>
      </c>
    </row>
    <row r="55" spans="1:22" ht="33">
      <c r="A55" s="78">
        <v>1.1000000000000001</v>
      </c>
      <c r="B55" s="106"/>
      <c r="C55" s="357" t="s">
        <v>182</v>
      </c>
      <c r="D55" s="83">
        <v>3237.6</v>
      </c>
      <c r="E55" s="10"/>
    </row>
    <row r="56" spans="1:22" ht="27" hidden="1">
      <c r="A56" s="78">
        <v>1.2</v>
      </c>
      <c r="B56" s="91"/>
      <c r="C56" s="78" t="s">
        <v>171</v>
      </c>
      <c r="D56" s="10"/>
      <c r="E56" s="78"/>
    </row>
    <row r="57" spans="1:22" hidden="1">
      <c r="A57" s="78">
        <v>1.3</v>
      </c>
      <c r="B57" s="80" t="s">
        <v>167</v>
      </c>
      <c r="C57" s="78" t="s">
        <v>173</v>
      </c>
      <c r="D57" s="10"/>
      <c r="E57" s="10"/>
    </row>
    <row r="58" spans="1:22" hidden="1">
      <c r="A58" s="78">
        <v>1.4</v>
      </c>
      <c r="B58" s="80" t="s">
        <v>167</v>
      </c>
      <c r="C58" s="78" t="s">
        <v>174</v>
      </c>
      <c r="D58" s="10"/>
      <c r="E58" s="10"/>
    </row>
    <row r="59" spans="1:22" s="63" customFormat="1" ht="17.25">
      <c r="A59" s="92"/>
      <c r="B59" s="87" t="s">
        <v>68</v>
      </c>
      <c r="C59" s="93"/>
      <c r="D59" s="94">
        <f>SUM(D36:D54)</f>
        <v>5417.5</v>
      </c>
      <c r="E59" s="95"/>
      <c r="F59" s="420">
        <f>+D59-D55</f>
        <v>2179.9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277</v>
      </c>
      <c r="C62" s="94">
        <f>+'Dramakani hamematakan'!C83</f>
        <v>11014.300000000003</v>
      </c>
      <c r="D62" s="455" t="s">
        <v>178</v>
      </c>
      <c r="E62" s="456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57" t="str">
        <f>+'Ekamut-caxs'!E74</f>
        <v>Գայանե Դաշյան</v>
      </c>
      <c r="E64" s="457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58" t="s">
        <v>91</v>
      </c>
      <c r="E65" s="458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57" t="str">
        <f>+'Ekamut-caxs'!D76</f>
        <v>Նաիրա Մկրտչյան</v>
      </c>
      <c r="E66" s="457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59" t="s">
        <v>91</v>
      </c>
      <c r="E67" s="459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C11" sqref="C11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62" t="s">
        <v>66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s="210" customFormat="1" ht="21.75" customHeight="1">
      <c r="A2" s="461" t="str">
        <f>+'Ekamut-caxs'!A7</f>
        <v xml:space="preserve">«Երևանի հ․19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3" spans="1:15" s="210" customFormat="1" ht="21" customHeight="1">
      <c r="A3" s="461" t="s">
        <v>92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</row>
    <row r="4" spans="1:15" ht="21" customHeight="1" thickBot="1"/>
    <row r="5" spans="1:15" s="214" customFormat="1" ht="19.5" customHeight="1">
      <c r="A5" s="467" t="s">
        <v>113</v>
      </c>
      <c r="B5" s="469" t="s">
        <v>93</v>
      </c>
      <c r="C5" s="471" t="s">
        <v>94</v>
      </c>
      <c r="D5" s="472"/>
      <c r="E5" s="472"/>
      <c r="F5" s="473"/>
      <c r="G5" s="471" t="s">
        <v>95</v>
      </c>
      <c r="H5" s="472"/>
      <c r="I5" s="472"/>
      <c r="J5" s="473"/>
      <c r="K5" s="471" t="s">
        <v>135</v>
      </c>
      <c r="L5" s="472"/>
      <c r="M5" s="472"/>
      <c r="N5" s="472"/>
      <c r="O5" s="473"/>
    </row>
    <row r="6" spans="1:15" s="216" customFormat="1" ht="51" customHeight="1">
      <c r="A6" s="468"/>
      <c r="B6" s="470"/>
      <c r="C6" s="391" t="s">
        <v>236</v>
      </c>
      <c r="D6" s="215" t="s">
        <v>220</v>
      </c>
      <c r="E6" s="215" t="s">
        <v>264</v>
      </c>
      <c r="F6" s="392" t="s">
        <v>265</v>
      </c>
      <c r="G6" s="391" t="s">
        <v>237</v>
      </c>
      <c r="H6" s="215" t="s">
        <v>220</v>
      </c>
      <c r="I6" s="215" t="s">
        <v>266</v>
      </c>
      <c r="J6" s="392" t="s">
        <v>265</v>
      </c>
      <c r="K6" s="391" t="s">
        <v>236</v>
      </c>
      <c r="L6" s="215" t="s">
        <v>264</v>
      </c>
      <c r="M6" s="215" t="s">
        <v>267</v>
      </c>
      <c r="N6" s="213" t="s">
        <v>268</v>
      </c>
      <c r="O6" s="404" t="s">
        <v>269</v>
      </c>
    </row>
    <row r="7" spans="1:15" ht="19.5" customHeight="1">
      <c r="A7" s="238">
        <v>1</v>
      </c>
      <c r="B7" s="406" t="s">
        <v>96</v>
      </c>
      <c r="C7" s="393">
        <v>4312</v>
      </c>
      <c r="D7" s="217">
        <f>+C7*143.7</f>
        <v>619634.39999999991</v>
      </c>
      <c r="E7" s="218">
        <v>5075</v>
      </c>
      <c r="F7" s="394">
        <f>IF((E7&lt;10000), E7*143.7, E7*107.1)</f>
        <v>729277.5</v>
      </c>
      <c r="G7" s="395">
        <v>3631</v>
      </c>
      <c r="H7" s="287">
        <f>+G7*53.48</f>
        <v>194185.87999999998</v>
      </c>
      <c r="I7" s="287">
        <v>3724.33</v>
      </c>
      <c r="J7" s="394">
        <f>+I7*53.48</f>
        <v>199177.1684</v>
      </c>
      <c r="K7" s="395">
        <v>307</v>
      </c>
      <c r="L7" s="287">
        <v>19</v>
      </c>
      <c r="M7" s="292">
        <f>+L7*200.42</f>
        <v>3807.9799999999996</v>
      </c>
      <c r="N7" s="290">
        <f>+L7*5.572</f>
        <v>105.86799999999999</v>
      </c>
      <c r="O7" s="291">
        <f>+N7+M7</f>
        <v>3913.8479999999995</v>
      </c>
    </row>
    <row r="8" spans="1:15" ht="19.5" customHeight="1">
      <c r="A8" s="238">
        <v>2</v>
      </c>
      <c r="B8" s="406" t="s">
        <v>97</v>
      </c>
      <c r="C8" s="395">
        <v>3378</v>
      </c>
      <c r="D8" s="217">
        <f t="shared" ref="D8:D18" si="0">+C8*143.7</f>
        <v>485418.6</v>
      </c>
      <c r="E8" s="218">
        <f>+C8</f>
        <v>3378</v>
      </c>
      <c r="F8" s="394">
        <f>E8*143.7</f>
        <v>485418.6</v>
      </c>
      <c r="G8" s="395">
        <v>3794</v>
      </c>
      <c r="H8" s="287">
        <f t="shared" ref="H8:H18" si="1">+G8*53.48</f>
        <v>202903.12</v>
      </c>
      <c r="I8" s="287">
        <f>+G8</f>
        <v>3794</v>
      </c>
      <c r="J8" s="394">
        <f t="shared" ref="J8:J18" si="2">+I8*53.48</f>
        <v>202903.12</v>
      </c>
      <c r="K8" s="395">
        <v>232</v>
      </c>
      <c r="L8" s="287">
        <f>+K8</f>
        <v>232</v>
      </c>
      <c r="M8" s="292">
        <f>+K8*200.5</f>
        <v>46516</v>
      </c>
      <c r="N8" s="290">
        <f t="shared" ref="N8:N18" si="3">+L8*5.572</f>
        <v>1292.704</v>
      </c>
      <c r="O8" s="291">
        <f t="shared" ref="O8:O18" si="4">+N8+M8</f>
        <v>47808.703999999998</v>
      </c>
    </row>
    <row r="9" spans="1:15" ht="19.5" customHeight="1">
      <c r="A9" s="238">
        <v>3</v>
      </c>
      <c r="B9" s="406" t="s">
        <v>98</v>
      </c>
      <c r="C9" s="395">
        <v>2417</v>
      </c>
      <c r="D9" s="217">
        <f t="shared" si="0"/>
        <v>347322.89999999997</v>
      </c>
      <c r="E9" s="218">
        <f>+C9</f>
        <v>2417</v>
      </c>
      <c r="F9" s="394">
        <f t="shared" ref="F9:F18" si="5">E9*143.7</f>
        <v>347322.89999999997</v>
      </c>
      <c r="G9" s="395">
        <v>3759</v>
      </c>
      <c r="H9" s="287">
        <f t="shared" si="1"/>
        <v>201031.31999999998</v>
      </c>
      <c r="I9" s="287">
        <f t="shared" ref="I9:I18" si="6">+G9</f>
        <v>3759</v>
      </c>
      <c r="J9" s="394">
        <f t="shared" si="2"/>
        <v>201031.31999999998</v>
      </c>
      <c r="K9" s="395">
        <v>241</v>
      </c>
      <c r="L9" s="287">
        <f t="shared" ref="L9:L18" si="7">+K9</f>
        <v>241</v>
      </c>
      <c r="M9" s="292">
        <f t="shared" ref="M9:M18" si="8">+K9*200.5</f>
        <v>48320.5</v>
      </c>
      <c r="N9" s="290">
        <f t="shared" si="3"/>
        <v>1342.8520000000001</v>
      </c>
      <c r="O9" s="291">
        <f t="shared" si="4"/>
        <v>49663.351999999999</v>
      </c>
    </row>
    <row r="10" spans="1:15" ht="19.5" customHeight="1">
      <c r="A10" s="238">
        <v>4</v>
      </c>
      <c r="B10" s="406" t="s">
        <v>99</v>
      </c>
      <c r="C10" s="395"/>
      <c r="D10" s="217">
        <f t="shared" si="0"/>
        <v>0</v>
      </c>
      <c r="E10" s="218"/>
      <c r="F10" s="394">
        <f t="shared" si="5"/>
        <v>0</v>
      </c>
      <c r="G10" s="395">
        <v>3051</v>
      </c>
      <c r="H10" s="287">
        <f t="shared" si="1"/>
        <v>163167.47999999998</v>
      </c>
      <c r="I10" s="287">
        <f t="shared" si="6"/>
        <v>3051</v>
      </c>
      <c r="J10" s="394">
        <f t="shared" si="2"/>
        <v>163167.47999999998</v>
      </c>
      <c r="K10" s="395">
        <v>176</v>
      </c>
      <c r="L10" s="287">
        <f t="shared" si="7"/>
        <v>176</v>
      </c>
      <c r="M10" s="292">
        <f t="shared" si="8"/>
        <v>35288</v>
      </c>
      <c r="N10" s="290">
        <f t="shared" si="3"/>
        <v>980.67200000000003</v>
      </c>
      <c r="O10" s="291">
        <f t="shared" si="4"/>
        <v>36268.671999999999</v>
      </c>
    </row>
    <row r="11" spans="1:15" ht="19.5" customHeight="1">
      <c r="A11" s="238">
        <v>5</v>
      </c>
      <c r="B11" s="406" t="s">
        <v>100</v>
      </c>
      <c r="C11" s="396"/>
      <c r="D11" s="217">
        <f t="shared" si="0"/>
        <v>0</v>
      </c>
      <c r="E11" s="218"/>
      <c r="F11" s="394">
        <f t="shared" si="5"/>
        <v>0</v>
      </c>
      <c r="G11" s="395">
        <v>2936</v>
      </c>
      <c r="H11" s="287">
        <f t="shared" si="1"/>
        <v>157017.28</v>
      </c>
      <c r="I11" s="287">
        <f t="shared" si="6"/>
        <v>2936</v>
      </c>
      <c r="J11" s="394">
        <f t="shared" si="2"/>
        <v>157017.28</v>
      </c>
      <c r="K11" s="395">
        <v>125</v>
      </c>
      <c r="L11" s="287">
        <f t="shared" si="7"/>
        <v>125</v>
      </c>
      <c r="M11" s="292">
        <f t="shared" si="8"/>
        <v>25062.5</v>
      </c>
      <c r="N11" s="290">
        <f t="shared" si="3"/>
        <v>696.5</v>
      </c>
      <c r="O11" s="291">
        <f t="shared" si="4"/>
        <v>25759</v>
      </c>
    </row>
    <row r="12" spans="1:15" ht="19.5" customHeight="1">
      <c r="A12" s="238">
        <v>6</v>
      </c>
      <c r="B12" s="406" t="s">
        <v>101</v>
      </c>
      <c r="C12" s="396"/>
      <c r="D12" s="217">
        <f t="shared" si="0"/>
        <v>0</v>
      </c>
      <c r="E12" s="218"/>
      <c r="F12" s="394">
        <f t="shared" si="5"/>
        <v>0</v>
      </c>
      <c r="G12" s="395">
        <v>2752</v>
      </c>
      <c r="H12" s="287">
        <f t="shared" si="1"/>
        <v>147176.95999999999</v>
      </c>
      <c r="I12" s="287">
        <f t="shared" si="6"/>
        <v>2752</v>
      </c>
      <c r="J12" s="394">
        <f t="shared" si="2"/>
        <v>147176.95999999999</v>
      </c>
      <c r="K12" s="395">
        <v>170</v>
      </c>
      <c r="L12" s="287">
        <f t="shared" si="7"/>
        <v>170</v>
      </c>
      <c r="M12" s="292">
        <f t="shared" si="8"/>
        <v>34085</v>
      </c>
      <c r="N12" s="290">
        <f t="shared" si="3"/>
        <v>947.24</v>
      </c>
      <c r="O12" s="291">
        <f t="shared" si="4"/>
        <v>35032.239999999998</v>
      </c>
    </row>
    <row r="13" spans="1:15" ht="19.5" customHeight="1">
      <c r="A13" s="238">
        <v>7</v>
      </c>
      <c r="B13" s="406" t="s">
        <v>102</v>
      </c>
      <c r="C13" s="396"/>
      <c r="D13" s="217">
        <f t="shared" si="0"/>
        <v>0</v>
      </c>
      <c r="E13" s="218"/>
      <c r="F13" s="394">
        <f t="shared" si="5"/>
        <v>0</v>
      </c>
      <c r="G13" s="395">
        <v>2836</v>
      </c>
      <c r="H13" s="287">
        <f t="shared" si="1"/>
        <v>151669.28</v>
      </c>
      <c r="I13" s="287">
        <f t="shared" si="6"/>
        <v>2836</v>
      </c>
      <c r="J13" s="394">
        <f t="shared" si="2"/>
        <v>151669.28</v>
      </c>
      <c r="K13" s="395">
        <v>96</v>
      </c>
      <c r="L13" s="287">
        <f t="shared" si="7"/>
        <v>96</v>
      </c>
      <c r="M13" s="292">
        <f t="shared" si="8"/>
        <v>19248</v>
      </c>
      <c r="N13" s="290">
        <f t="shared" si="3"/>
        <v>534.91200000000003</v>
      </c>
      <c r="O13" s="291">
        <f t="shared" si="4"/>
        <v>19782.912</v>
      </c>
    </row>
    <row r="14" spans="1:15" ht="19.5" customHeight="1">
      <c r="A14" s="238">
        <v>8</v>
      </c>
      <c r="B14" s="407" t="s">
        <v>103</v>
      </c>
      <c r="C14" s="396"/>
      <c r="D14" s="217">
        <f t="shared" si="0"/>
        <v>0</v>
      </c>
      <c r="E14" s="218"/>
      <c r="F14" s="394">
        <f t="shared" si="5"/>
        <v>0</v>
      </c>
      <c r="G14" s="395">
        <v>2788</v>
      </c>
      <c r="H14" s="287">
        <f t="shared" si="1"/>
        <v>149102.24</v>
      </c>
      <c r="I14" s="287">
        <f t="shared" si="6"/>
        <v>2788</v>
      </c>
      <c r="J14" s="394">
        <f t="shared" si="2"/>
        <v>149102.24</v>
      </c>
      <c r="K14" s="395">
        <v>141</v>
      </c>
      <c r="L14" s="287">
        <f t="shared" si="7"/>
        <v>141</v>
      </c>
      <c r="M14" s="292">
        <f t="shared" si="8"/>
        <v>28270.5</v>
      </c>
      <c r="N14" s="290">
        <f t="shared" si="3"/>
        <v>785.65200000000004</v>
      </c>
      <c r="O14" s="291">
        <f t="shared" si="4"/>
        <v>29056.152000000002</v>
      </c>
    </row>
    <row r="15" spans="1:15" ht="19.5" customHeight="1">
      <c r="A15" s="238">
        <v>9</v>
      </c>
      <c r="B15" s="407" t="s">
        <v>104</v>
      </c>
      <c r="C15" s="396"/>
      <c r="D15" s="217">
        <f t="shared" si="0"/>
        <v>0</v>
      </c>
      <c r="E15" s="218"/>
      <c r="F15" s="394">
        <f t="shared" si="5"/>
        <v>0</v>
      </c>
      <c r="G15" s="395">
        <v>3115</v>
      </c>
      <c r="H15" s="287">
        <f t="shared" si="1"/>
        <v>166590.19999999998</v>
      </c>
      <c r="I15" s="287">
        <f t="shared" si="6"/>
        <v>3115</v>
      </c>
      <c r="J15" s="394">
        <f t="shared" si="2"/>
        <v>166590.19999999998</v>
      </c>
      <c r="K15" s="395">
        <v>127</v>
      </c>
      <c r="L15" s="287">
        <f t="shared" si="7"/>
        <v>127</v>
      </c>
      <c r="M15" s="292">
        <f t="shared" si="8"/>
        <v>25463.5</v>
      </c>
      <c r="N15" s="290">
        <f t="shared" si="3"/>
        <v>707.64400000000001</v>
      </c>
      <c r="O15" s="291">
        <f t="shared" si="4"/>
        <v>26171.144</v>
      </c>
    </row>
    <row r="16" spans="1:15" ht="19.5" customHeight="1">
      <c r="A16" s="238">
        <v>10</v>
      </c>
      <c r="B16" s="407" t="s">
        <v>105</v>
      </c>
      <c r="C16" s="396">
        <v>916</v>
      </c>
      <c r="D16" s="217">
        <f t="shared" si="0"/>
        <v>131629.19999999998</v>
      </c>
      <c r="E16" s="218">
        <f>+C16</f>
        <v>916</v>
      </c>
      <c r="F16" s="394">
        <f t="shared" si="5"/>
        <v>131629.19999999998</v>
      </c>
      <c r="G16" s="395">
        <v>4184</v>
      </c>
      <c r="H16" s="287">
        <f t="shared" si="1"/>
        <v>223760.31999999998</v>
      </c>
      <c r="I16" s="287">
        <f t="shared" si="6"/>
        <v>4184</v>
      </c>
      <c r="J16" s="394">
        <f t="shared" si="2"/>
        <v>223760.31999999998</v>
      </c>
      <c r="K16" s="395">
        <v>178</v>
      </c>
      <c r="L16" s="287">
        <f t="shared" si="7"/>
        <v>178</v>
      </c>
      <c r="M16" s="292">
        <f t="shared" si="8"/>
        <v>35689</v>
      </c>
      <c r="N16" s="290">
        <f t="shared" si="3"/>
        <v>991.81600000000003</v>
      </c>
      <c r="O16" s="291">
        <f t="shared" si="4"/>
        <v>36680.815999999999</v>
      </c>
    </row>
    <row r="17" spans="1:21" ht="19.5" customHeight="1">
      <c r="A17" s="238">
        <v>11</v>
      </c>
      <c r="B17" s="407" t="s">
        <v>106</v>
      </c>
      <c r="C17" s="397">
        <v>2268</v>
      </c>
      <c r="D17" s="217">
        <f t="shared" si="0"/>
        <v>325911.59999999998</v>
      </c>
      <c r="E17" s="218">
        <f>+E8</f>
        <v>3378</v>
      </c>
      <c r="F17" s="394">
        <f t="shared" si="5"/>
        <v>485418.6</v>
      </c>
      <c r="G17" s="402">
        <v>5065</v>
      </c>
      <c r="H17" s="287">
        <f t="shared" si="1"/>
        <v>270876.2</v>
      </c>
      <c r="I17" s="287">
        <f t="shared" si="6"/>
        <v>5065</v>
      </c>
      <c r="J17" s="394">
        <f t="shared" si="2"/>
        <v>270876.2</v>
      </c>
      <c r="K17" s="402">
        <v>224</v>
      </c>
      <c r="L17" s="287">
        <f t="shared" si="7"/>
        <v>224</v>
      </c>
      <c r="M17" s="292">
        <f t="shared" si="8"/>
        <v>44912</v>
      </c>
      <c r="N17" s="290">
        <f t="shared" si="3"/>
        <v>1248.1279999999999</v>
      </c>
      <c r="O17" s="291">
        <f t="shared" si="4"/>
        <v>46160.127999999997</v>
      </c>
    </row>
    <row r="18" spans="1:21" ht="19.5" customHeight="1">
      <c r="A18" s="238">
        <v>12</v>
      </c>
      <c r="B18" s="407" t="s">
        <v>107</v>
      </c>
      <c r="C18" s="397">
        <v>4554</v>
      </c>
      <c r="D18" s="217">
        <f t="shared" si="0"/>
        <v>654409.79999999993</v>
      </c>
      <c r="E18" s="218">
        <f>+E7</f>
        <v>5075</v>
      </c>
      <c r="F18" s="394">
        <f t="shared" si="5"/>
        <v>729277.5</v>
      </c>
      <c r="G18" s="402">
        <v>4032</v>
      </c>
      <c r="H18" s="287">
        <f t="shared" si="1"/>
        <v>215631.35999999999</v>
      </c>
      <c r="I18" s="287">
        <f t="shared" si="6"/>
        <v>4032</v>
      </c>
      <c r="J18" s="394">
        <f t="shared" si="2"/>
        <v>215631.35999999999</v>
      </c>
      <c r="K18" s="402">
        <v>221</v>
      </c>
      <c r="L18" s="287">
        <f t="shared" si="7"/>
        <v>221</v>
      </c>
      <c r="M18" s="292">
        <f t="shared" si="8"/>
        <v>44310.5</v>
      </c>
      <c r="N18" s="290">
        <f t="shared" si="3"/>
        <v>1231.412</v>
      </c>
      <c r="O18" s="291">
        <f t="shared" si="4"/>
        <v>45541.911999999997</v>
      </c>
    </row>
    <row r="19" spans="1:21" ht="32.25" customHeight="1" thickBot="1">
      <c r="A19" s="408"/>
      <c r="B19" s="409" t="s">
        <v>89</v>
      </c>
      <c r="C19" s="398">
        <f t="shared" ref="C19:E19" si="9">SUM(C7:C18)</f>
        <v>17845</v>
      </c>
      <c r="D19" s="399">
        <f t="shared" si="9"/>
        <v>2564326.4999999995</v>
      </c>
      <c r="E19" s="400">
        <f t="shared" si="9"/>
        <v>20239</v>
      </c>
      <c r="F19" s="401">
        <f>SUM(F7:F18)</f>
        <v>2908344.3</v>
      </c>
      <c r="G19" s="403">
        <f>SUM(G7:G18)</f>
        <v>41943</v>
      </c>
      <c r="H19" s="419">
        <f>SUM(H7:H18)</f>
        <v>2243111.64</v>
      </c>
      <c r="I19" s="400">
        <f>SUM(I7:I18)</f>
        <v>42036.33</v>
      </c>
      <c r="J19" s="401">
        <f t="shared" ref="J19:O19" si="10">SUM(J7:J18)</f>
        <v>2248102.9284000001</v>
      </c>
      <c r="K19" s="398">
        <f t="shared" si="10"/>
        <v>2238</v>
      </c>
      <c r="L19" s="400">
        <f t="shared" si="10"/>
        <v>1950</v>
      </c>
      <c r="M19" s="399">
        <f t="shared" si="10"/>
        <v>390973.48</v>
      </c>
      <c r="N19" s="405">
        <f t="shared" si="10"/>
        <v>10865.400000000001</v>
      </c>
      <c r="O19" s="401">
        <f t="shared" si="10"/>
        <v>401838.88</v>
      </c>
    </row>
    <row r="20" spans="1:21" ht="21.75" customHeight="1">
      <c r="B20" s="221"/>
      <c r="C20" s="222"/>
      <c r="D20" s="223"/>
      <c r="E20" s="222"/>
      <c r="F20" s="223">
        <f>ROUND(F19/1000,1)</f>
        <v>2908.3</v>
      </c>
      <c r="G20" s="222"/>
      <c r="H20" s="223"/>
      <c r="I20" s="222"/>
      <c r="J20" s="223">
        <f>ROUND(J19/1000,1)</f>
        <v>2248.1</v>
      </c>
      <c r="K20" s="222"/>
      <c r="L20" s="222"/>
      <c r="M20" s="223">
        <f>ROUND(M19/1000,1)</f>
        <v>391</v>
      </c>
      <c r="N20" s="223">
        <f t="shared" ref="N20:O20" si="11">ROUND(N19/1000,1)</f>
        <v>10.9</v>
      </c>
      <c r="O20" s="223">
        <f t="shared" si="11"/>
        <v>401.8</v>
      </c>
      <c r="U20"/>
    </row>
    <row r="21" spans="1:21" ht="33.75" customHeight="1" thickBot="1">
      <c r="B21" s="465" t="s">
        <v>238</v>
      </c>
      <c r="C21" s="465"/>
      <c r="D21" s="465"/>
      <c r="E21" s="224"/>
      <c r="F21" s="225"/>
      <c r="H21" s="224"/>
      <c r="M21" s="223"/>
    </row>
    <row r="22" spans="1:21" s="210" customFormat="1" ht="42.75" customHeight="1">
      <c r="A22" s="226"/>
      <c r="B22" s="410" t="s">
        <v>139</v>
      </c>
      <c r="C22" s="226" t="s">
        <v>140</v>
      </c>
      <c r="D22" s="227" t="s">
        <v>239</v>
      </c>
      <c r="E22" s="227" t="s">
        <v>239</v>
      </c>
      <c r="F22" s="228" t="s">
        <v>239</v>
      </c>
      <c r="G22" s="227" t="s">
        <v>140</v>
      </c>
      <c r="H22" s="227" t="s">
        <v>239</v>
      </c>
      <c r="I22" s="227" t="s">
        <v>239</v>
      </c>
      <c r="J22" s="229" t="s">
        <v>239</v>
      </c>
      <c r="K22" s="227" t="s">
        <v>140</v>
      </c>
      <c r="L22" s="227" t="s">
        <v>239</v>
      </c>
      <c r="M22" s="230" t="s">
        <v>239</v>
      </c>
      <c r="N22" s="226" t="s">
        <v>239</v>
      </c>
      <c r="O22" s="229" t="s">
        <v>239</v>
      </c>
    </row>
    <row r="23" spans="1:21" ht="23.25" customHeight="1">
      <c r="A23" s="231">
        <v>1</v>
      </c>
      <c r="B23" s="411"/>
      <c r="C23" s="233"/>
      <c r="D23" s="219" t="s">
        <v>239</v>
      </c>
      <c r="E23" s="219" t="s">
        <v>239</v>
      </c>
      <c r="F23" s="232"/>
      <c r="G23" s="233"/>
      <c r="H23" s="219" t="s">
        <v>239</v>
      </c>
      <c r="I23" s="219" t="s">
        <v>239</v>
      </c>
      <c r="J23" s="234"/>
      <c r="K23" s="233"/>
      <c r="L23" s="219" t="s">
        <v>239</v>
      </c>
      <c r="M23" s="235"/>
      <c r="N23" s="236" t="s">
        <v>239</v>
      </c>
      <c r="O23" s="237" t="s">
        <v>239</v>
      </c>
    </row>
    <row r="24" spans="1:21" ht="23.25" customHeight="1">
      <c r="A24" s="231">
        <v>2</v>
      </c>
      <c r="B24" s="411"/>
      <c r="C24" s="233"/>
      <c r="D24" s="219" t="s">
        <v>239</v>
      </c>
      <c r="E24" s="219" t="s">
        <v>239</v>
      </c>
      <c r="F24" s="232"/>
      <c r="G24" s="233"/>
      <c r="H24" s="219" t="s">
        <v>239</v>
      </c>
      <c r="I24" s="219" t="s">
        <v>239</v>
      </c>
      <c r="J24" s="234"/>
      <c r="K24" s="233"/>
      <c r="L24" s="219" t="s">
        <v>239</v>
      </c>
      <c r="M24" s="235"/>
      <c r="N24" s="236" t="s">
        <v>239</v>
      </c>
      <c r="O24" s="237" t="s">
        <v>239</v>
      </c>
    </row>
    <row r="25" spans="1:21" s="216" customFormat="1" ht="23.25" customHeight="1">
      <c r="A25" s="238">
        <v>3</v>
      </c>
      <c r="B25" s="412"/>
      <c r="C25" s="241"/>
      <c r="D25" s="239" t="s">
        <v>239</v>
      </c>
      <c r="E25" s="239" t="s">
        <v>239</v>
      </c>
      <c r="F25" s="240"/>
      <c r="G25" s="241"/>
      <c r="H25" s="239" t="s">
        <v>239</v>
      </c>
      <c r="I25" s="239" t="s">
        <v>239</v>
      </c>
      <c r="J25" s="240"/>
      <c r="K25" s="241"/>
      <c r="L25" s="239" t="s">
        <v>239</v>
      </c>
      <c r="M25" s="242"/>
      <c r="N25" s="243" t="s">
        <v>239</v>
      </c>
      <c r="O25" s="244" t="s">
        <v>239</v>
      </c>
    </row>
    <row r="26" spans="1:21" s="210" customFormat="1" ht="24" customHeight="1">
      <c r="A26" s="245"/>
      <c r="B26" s="413" t="s">
        <v>68</v>
      </c>
      <c r="C26" s="247" t="s">
        <v>239</v>
      </c>
      <c r="D26" s="220" t="s">
        <v>239</v>
      </c>
      <c r="E26" s="220" t="s">
        <v>239</v>
      </c>
      <c r="F26" s="246">
        <f>SUM(F23:F25)</f>
        <v>0</v>
      </c>
      <c r="G26" s="247" t="s">
        <v>239</v>
      </c>
      <c r="H26" s="220" t="s">
        <v>239</v>
      </c>
      <c r="I26" s="220" t="s">
        <v>239</v>
      </c>
      <c r="J26" s="246">
        <f>SUM(J23:J25)</f>
        <v>0</v>
      </c>
      <c r="K26" s="247" t="s">
        <v>239</v>
      </c>
      <c r="L26" s="220" t="s">
        <v>239</v>
      </c>
      <c r="M26" s="248">
        <f>SUM(M23:M25)</f>
        <v>0</v>
      </c>
      <c r="N26" s="245" t="s">
        <v>239</v>
      </c>
      <c r="O26" s="249" t="s">
        <v>239</v>
      </c>
    </row>
    <row r="27" spans="1:21" s="210" customFormat="1" ht="27" customHeight="1" thickBot="1">
      <c r="A27" s="250"/>
      <c r="B27" s="414" t="s">
        <v>240</v>
      </c>
      <c r="C27" s="253"/>
      <c r="D27" s="251" t="s">
        <v>239</v>
      </c>
      <c r="E27" s="251" t="s">
        <v>239</v>
      </c>
      <c r="F27" s="252">
        <f>+F20-F26</f>
        <v>2908.3</v>
      </c>
      <c r="G27" s="253" t="s">
        <v>239</v>
      </c>
      <c r="H27" s="251" t="s">
        <v>239</v>
      </c>
      <c r="I27" s="251" t="s">
        <v>239</v>
      </c>
      <c r="J27" s="252">
        <f>J20-J26</f>
        <v>2248.1</v>
      </c>
      <c r="K27" s="253" t="s">
        <v>239</v>
      </c>
      <c r="L27" s="251" t="s">
        <v>239</v>
      </c>
      <c r="M27" s="254">
        <f>M20-M26</f>
        <v>391</v>
      </c>
      <c r="N27" s="250" t="s">
        <v>239</v>
      </c>
      <c r="O27" s="252">
        <f>+O20-M26</f>
        <v>401.8</v>
      </c>
    </row>
    <row r="28" spans="1:21" s="210" customFormat="1" ht="25.5" customHeight="1" thickBot="1">
      <c r="B28" s="255"/>
      <c r="F28" s="223"/>
      <c r="J28" s="256" t="s">
        <v>141</v>
      </c>
      <c r="K28" s="257"/>
      <c r="L28" s="257"/>
      <c r="M28" s="258">
        <f>+F26+J26+M26</f>
        <v>0</v>
      </c>
    </row>
    <row r="29" spans="1:21" s="210" customFormat="1" ht="20.25" customHeight="1">
      <c r="B29" s="255"/>
      <c r="F29" s="223"/>
      <c r="M29" s="223"/>
    </row>
    <row r="30" spans="1:21" s="221" customFormat="1" ht="25.5" customHeight="1">
      <c r="B30" s="211"/>
      <c r="C30" s="461" t="s">
        <v>2</v>
      </c>
      <c r="D30" s="461"/>
      <c r="E30" s="211"/>
      <c r="F30" s="211"/>
      <c r="G30" s="466"/>
      <c r="H30" s="466"/>
      <c r="I30" s="259"/>
      <c r="J30" s="463" t="str">
        <f>+'Ekamut-caxs'!E74</f>
        <v>Գայանե Դաշյան</v>
      </c>
      <c r="K30" s="463"/>
      <c r="M30" s="225"/>
    </row>
    <row r="31" spans="1:21" s="210" customFormat="1">
      <c r="C31" s="260"/>
      <c r="D31" s="260"/>
      <c r="E31" s="261"/>
      <c r="F31" s="261"/>
      <c r="G31" s="464" t="s">
        <v>90</v>
      </c>
      <c r="H31" s="464"/>
      <c r="I31" s="262"/>
      <c r="J31" s="464" t="s">
        <v>108</v>
      </c>
      <c r="K31" s="464"/>
    </row>
    <row r="32" spans="1:21" s="221" customFormat="1" ht="23.25" customHeight="1">
      <c r="B32" s="211"/>
      <c r="C32" s="263" t="s">
        <v>6</v>
      </c>
      <c r="D32" s="263"/>
      <c r="E32" s="211"/>
      <c r="F32" s="211"/>
      <c r="G32" s="463"/>
      <c r="H32" s="463"/>
      <c r="I32" s="264"/>
      <c r="J32" s="463" t="str">
        <f>+'Ekamut-caxs'!D76</f>
        <v>Նաիրա Մկրտչյան</v>
      </c>
      <c r="K32" s="463"/>
    </row>
    <row r="33" spans="3:13" s="210" customFormat="1">
      <c r="C33" s="224"/>
      <c r="D33" s="224"/>
      <c r="G33" s="464" t="s">
        <v>90</v>
      </c>
      <c r="H33" s="464"/>
      <c r="I33" s="262"/>
      <c r="J33" s="464" t="s">
        <v>108</v>
      </c>
      <c r="K33" s="464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241</v>
      </c>
      <c r="I35" s="267" t="s">
        <v>111</v>
      </c>
      <c r="J35" s="268" t="s">
        <v>208</v>
      </c>
      <c r="K35" s="268"/>
      <c r="L35" s="268" t="s">
        <v>206</v>
      </c>
      <c r="M35" s="268" t="s">
        <v>270</v>
      </c>
    </row>
    <row r="36" spans="3:13" ht="16.5" customHeight="1">
      <c r="C36" s="266" t="s">
        <v>112</v>
      </c>
      <c r="D36" s="266"/>
      <c r="E36" s="266" t="s">
        <v>110</v>
      </c>
      <c r="F36" s="418" t="s">
        <v>210</v>
      </c>
      <c r="I36" s="460" t="s">
        <v>212</v>
      </c>
      <c r="J36" s="460"/>
      <c r="K36" s="268"/>
      <c r="L36" s="460"/>
      <c r="M36" s="460"/>
    </row>
    <row r="37" spans="3:13">
      <c r="C37" s="266"/>
      <c r="D37" s="266"/>
      <c r="E37" s="460" t="s">
        <v>211</v>
      </c>
      <c r="F37" s="460"/>
      <c r="I37" s="460"/>
      <c r="J37" s="460"/>
      <c r="K37" s="268"/>
      <c r="L37" s="460"/>
      <c r="M37" s="460"/>
    </row>
    <row r="38" spans="3:13">
      <c r="C38" s="266"/>
      <c r="D38" s="266"/>
      <c r="E38" s="460"/>
      <c r="F38" s="46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J7 H7:H19 F7 F19 J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11" sqref="C1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2" t="s">
        <v>66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</row>
    <row r="2" spans="1:16" s="7" customFormat="1" ht="20.25">
      <c r="A2" s="434" t="str">
        <f>+'Ekamut-caxs'!A7</f>
        <v xml:space="preserve">«Երևանի հ․19 մսուր-մանկապարտեզ» ՀՈԱԿ-ի 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</row>
    <row r="3" spans="1:16" ht="17.25">
      <c r="A3" s="451" t="s">
        <v>279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155"/>
      <c r="O3" s="155"/>
      <c r="P3" s="155"/>
    </row>
    <row r="4" spans="1:16" ht="16.5">
      <c r="M4" s="162" t="s">
        <v>0</v>
      </c>
    </row>
    <row r="5" spans="1:16" ht="13.5" customHeight="1">
      <c r="A5" s="480" t="s">
        <v>143</v>
      </c>
      <c r="B5" s="480" t="s">
        <v>67</v>
      </c>
      <c r="C5" s="478" t="s">
        <v>207</v>
      </c>
      <c r="D5" s="478"/>
      <c r="E5" s="478"/>
      <c r="F5" s="478"/>
      <c r="G5" s="478"/>
      <c r="H5" s="478"/>
      <c r="I5" s="478"/>
      <c r="J5" s="478"/>
      <c r="K5" s="478"/>
      <c r="L5" s="478"/>
      <c r="M5" s="479" t="s">
        <v>144</v>
      </c>
    </row>
    <row r="6" spans="1:16" ht="89.25" customHeight="1">
      <c r="A6" s="480"/>
      <c r="B6" s="480"/>
      <c r="C6" s="143" t="s">
        <v>230</v>
      </c>
      <c r="D6" s="143" t="s">
        <v>231</v>
      </c>
      <c r="E6" s="143" t="s">
        <v>248</v>
      </c>
      <c r="F6" s="143" t="s">
        <v>249</v>
      </c>
      <c r="G6" s="115" t="s">
        <v>250</v>
      </c>
      <c r="H6" s="115" t="s">
        <v>191</v>
      </c>
      <c r="I6" s="115" t="s">
        <v>190</v>
      </c>
      <c r="J6" s="115" t="s">
        <v>116</v>
      </c>
      <c r="K6" s="115" t="s">
        <v>180</v>
      </c>
      <c r="L6" s="82"/>
      <c r="M6" s="479"/>
    </row>
    <row r="7" spans="1:16" ht="27.75" customHeight="1">
      <c r="A7" s="115">
        <v>1</v>
      </c>
      <c r="B7" s="146" t="s">
        <v>192</v>
      </c>
      <c r="C7" s="147">
        <v>4952.8</v>
      </c>
      <c r="D7" s="147">
        <f>+C10</f>
        <v>50662.7</v>
      </c>
      <c r="E7" s="147">
        <v>1913.6</v>
      </c>
      <c r="F7" s="147">
        <f>IF(E7&gt;1,C15,"")</f>
        <v>297.89999999999998</v>
      </c>
      <c r="G7" s="147">
        <f>+J15</f>
        <v>780.2</v>
      </c>
      <c r="H7" s="199">
        <f>H10*1.17*161.2+3*119.6+H10*150.8+124.8</f>
        <v>2520.0239999999999</v>
      </c>
      <c r="I7" s="147">
        <v>500</v>
      </c>
      <c r="J7" s="199">
        <v>1380</v>
      </c>
      <c r="K7" s="147"/>
      <c r="L7" s="147"/>
      <c r="M7" s="148">
        <f>ROUND(SUM(C7:L7),1)</f>
        <v>63007.199999999997</v>
      </c>
    </row>
    <row r="8" spans="1:16" ht="35.25" customHeight="1">
      <c r="A8" s="115">
        <v>1.1000000000000001</v>
      </c>
      <c r="B8" s="161" t="s">
        <v>88</v>
      </c>
      <c r="C8" s="147"/>
      <c r="D8" s="147"/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0</v>
      </c>
    </row>
    <row r="9" spans="1:16" s="117" customFormat="1" ht="34.5" customHeight="1">
      <c r="A9" s="149"/>
      <c r="B9" s="150" t="s">
        <v>68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63007.199999999997</v>
      </c>
    </row>
    <row r="10" spans="1:16" s="117" customFormat="1" ht="18.75" customHeight="1">
      <c r="B10" s="209">
        <v>4605.7</v>
      </c>
      <c r="C10" s="119">
        <f>+B10*11</f>
        <v>50662.7</v>
      </c>
      <c r="D10" s="119"/>
      <c r="E10" s="390">
        <f>478.4*4</f>
        <v>1913.6</v>
      </c>
      <c r="F10" s="120"/>
      <c r="G10" s="120"/>
      <c r="H10" s="208">
        <v>6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1">
        <f>5084.144-478.4</f>
        <v>4605.7440000000006</v>
      </c>
      <c r="C11" s="102"/>
      <c r="D11" s="102"/>
      <c r="E11" s="125"/>
      <c r="F11" s="125"/>
      <c r="G11" s="126"/>
      <c r="H11" s="57"/>
      <c r="I11" s="57"/>
      <c r="J11" s="102"/>
      <c r="K11" s="483"/>
      <c r="L11" s="483"/>
      <c r="M11" s="127"/>
    </row>
    <row r="12" spans="1:16" s="117" customFormat="1" ht="69" customHeight="1">
      <c r="B12" s="476" t="s">
        <v>204</v>
      </c>
      <c r="C12" s="477"/>
      <c r="D12" s="126"/>
      <c r="G12" s="102"/>
      <c r="H12" s="102"/>
      <c r="I12" s="476" t="s">
        <v>205</v>
      </c>
      <c r="J12" s="477"/>
      <c r="K12" s="102"/>
      <c r="L12" s="102"/>
      <c r="M12" s="102"/>
    </row>
    <row r="13" spans="1:16" s="117" customFormat="1" ht="40.5">
      <c r="B13" s="152" t="s">
        <v>181</v>
      </c>
      <c r="C13" s="153" t="s">
        <v>232</v>
      </c>
      <c r="D13" s="128"/>
      <c r="G13" s="128"/>
      <c r="H13" s="128"/>
      <c r="I13" s="152" t="s">
        <v>181</v>
      </c>
      <c r="J13" s="153" t="s">
        <v>233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234</v>
      </c>
      <c r="E14" s="63"/>
      <c r="H14" s="154"/>
      <c r="I14" s="158">
        <v>119600</v>
      </c>
      <c r="J14" s="160">
        <v>856</v>
      </c>
      <c r="K14" s="131" t="s">
        <v>234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235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235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74"/>
      <c r="E17" s="474"/>
      <c r="F17" s="173"/>
      <c r="G17" s="173"/>
      <c r="H17" s="481" t="str">
        <f>+'Ekamut-caxs'!E74</f>
        <v>Գայանե Դաշյան</v>
      </c>
      <c r="I17" s="481"/>
      <c r="J17" s="481"/>
      <c r="K17" s="136"/>
    </row>
    <row r="18" spans="2:11" s="137" customFormat="1" ht="17.25" customHeight="1">
      <c r="B18" s="174"/>
      <c r="C18" s="175"/>
      <c r="D18" s="475" t="s">
        <v>90</v>
      </c>
      <c r="E18" s="475"/>
      <c r="F18" s="176"/>
      <c r="G18" s="177"/>
      <c r="H18" s="482" t="s">
        <v>91</v>
      </c>
      <c r="I18" s="482"/>
      <c r="J18" s="482"/>
      <c r="K18" s="138"/>
    </row>
    <row r="19" spans="2:11" s="135" customFormat="1" ht="24.75" customHeight="1">
      <c r="B19" s="178" t="s">
        <v>6</v>
      </c>
      <c r="C19" s="172"/>
      <c r="D19" s="474"/>
      <c r="E19" s="474"/>
      <c r="F19" s="179"/>
      <c r="G19" s="179"/>
      <c r="H19" s="481" t="str">
        <f>+'Ekamut-caxs'!D76</f>
        <v>Նաիրա Մկրտչյան</v>
      </c>
      <c r="I19" s="481"/>
      <c r="J19" s="481"/>
      <c r="K19" s="136"/>
    </row>
    <row r="20" spans="2:11" s="137" customFormat="1" ht="18.75" customHeight="1">
      <c r="B20" s="175"/>
      <c r="C20" s="175"/>
      <c r="D20" s="475" t="s">
        <v>90</v>
      </c>
      <c r="E20" s="475"/>
      <c r="F20" s="176"/>
      <c r="G20" s="177"/>
      <c r="H20" s="482" t="s">
        <v>91</v>
      </c>
      <c r="I20" s="482"/>
      <c r="J20" s="482"/>
      <c r="K20" s="138"/>
    </row>
    <row r="21" spans="2:11" s="139" customFormat="1" ht="16.5">
      <c r="C21" s="138"/>
      <c r="D21" s="13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ignoredErrors>
    <ignoredError sqref="D7:G7 M7:M9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11" sqref="C11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5" t="s">
        <v>66</v>
      </c>
      <c r="B1" s="485"/>
      <c r="C1" s="485"/>
      <c r="D1" s="485"/>
    </row>
    <row r="2" spans="1:4" ht="17.25">
      <c r="A2" s="486" t="str">
        <f>+'Ekamut-caxs'!A7:D7</f>
        <v xml:space="preserve">«Երևանի հ․19 մսուր-մանկապարտեզ» ՀՈԱԿ-ի </v>
      </c>
      <c r="B2" s="486"/>
      <c r="C2" s="486"/>
      <c r="D2" s="486"/>
    </row>
    <row r="3" spans="1:4" ht="39.75" customHeight="1">
      <c r="A3" s="486" t="s">
        <v>278</v>
      </c>
      <c r="B3" s="486"/>
      <c r="C3" s="486"/>
      <c r="D3" s="486"/>
    </row>
    <row r="6" spans="1:4" ht="60" customHeight="1">
      <c r="A6" s="274" t="s">
        <v>3</v>
      </c>
      <c r="B6" s="286" t="s">
        <v>121</v>
      </c>
      <c r="C6" s="286" t="s">
        <v>122</v>
      </c>
      <c r="D6" s="274" t="s">
        <v>251</v>
      </c>
    </row>
    <row r="7" spans="1:4" s="17" customFormat="1" ht="30" customHeight="1">
      <c r="A7" s="275">
        <v>1</v>
      </c>
      <c r="B7" s="276" t="s">
        <v>252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123</v>
      </c>
      <c r="C8" s="277"/>
      <c r="D8" s="277"/>
    </row>
    <row r="9" spans="1:4" ht="25.5" customHeight="1">
      <c r="A9" s="277">
        <v>1.2</v>
      </c>
      <c r="B9" s="278" t="s">
        <v>124</v>
      </c>
      <c r="C9" s="277"/>
      <c r="D9" s="277"/>
    </row>
    <row r="10" spans="1:4" ht="25.5" customHeight="1">
      <c r="A10" s="277">
        <v>1.3</v>
      </c>
      <c r="B10" s="278" t="s">
        <v>125</v>
      </c>
      <c r="C10" s="277"/>
      <c r="D10" s="277"/>
    </row>
    <row r="11" spans="1:4" s="17" customFormat="1" ht="30" customHeight="1">
      <c r="A11" s="275">
        <v>2</v>
      </c>
      <c r="B11" s="276" t="s">
        <v>253</v>
      </c>
      <c r="C11" s="275">
        <f>SUM(C12:C14)</f>
        <v>2</v>
      </c>
      <c r="D11" s="275">
        <f>SUM(D12:D14)</f>
        <v>60</v>
      </c>
    </row>
    <row r="12" spans="1:4" ht="21.75" customHeight="1">
      <c r="A12" s="277">
        <v>2.1</v>
      </c>
      <c r="B12" s="278" t="s">
        <v>126</v>
      </c>
      <c r="C12" s="277">
        <v>1</v>
      </c>
      <c r="D12" s="277">
        <v>30</v>
      </c>
    </row>
    <row r="13" spans="1:4" ht="21.75" customHeight="1">
      <c r="A13" s="277">
        <v>2.2000000000000002</v>
      </c>
      <c r="B13" s="278" t="s">
        <v>127</v>
      </c>
      <c r="C13" s="277">
        <v>1</v>
      </c>
      <c r="D13" s="277">
        <v>30</v>
      </c>
    </row>
    <row r="14" spans="1:4" ht="21.75" customHeight="1">
      <c r="A14" s="277">
        <v>2.2999999999999998</v>
      </c>
      <c r="B14" s="278" t="s">
        <v>128</v>
      </c>
      <c r="C14" s="277"/>
      <c r="D14" s="277"/>
    </row>
    <row r="15" spans="1:4" s="17" customFormat="1" ht="30" customHeight="1">
      <c r="A15" s="275">
        <v>3</v>
      </c>
      <c r="B15" s="276" t="s">
        <v>254</v>
      </c>
      <c r="C15" s="275">
        <f>SUM(C16:C18)</f>
        <v>2</v>
      </c>
      <c r="D15" s="275">
        <f>SUM(D16:D18)</f>
        <v>60</v>
      </c>
    </row>
    <row r="16" spans="1:4" ht="23.25" customHeight="1">
      <c r="A16" s="277">
        <v>3.1</v>
      </c>
      <c r="B16" s="279" t="s">
        <v>129</v>
      </c>
      <c r="C16" s="277">
        <v>1</v>
      </c>
      <c r="D16" s="277">
        <v>30</v>
      </c>
    </row>
    <row r="17" spans="1:4" ht="23.25" customHeight="1">
      <c r="A17" s="277">
        <v>3.2</v>
      </c>
      <c r="B17" s="279" t="s">
        <v>130</v>
      </c>
      <c r="C17" s="277">
        <v>1</v>
      </c>
      <c r="D17" s="277">
        <v>30</v>
      </c>
    </row>
    <row r="18" spans="1:4" ht="23.25" customHeight="1">
      <c r="A18" s="277">
        <v>3.3</v>
      </c>
      <c r="B18" s="279" t="s">
        <v>131</v>
      </c>
      <c r="C18" s="277"/>
      <c r="D18" s="277"/>
    </row>
    <row r="19" spans="1:4" s="17" customFormat="1" ht="30" customHeight="1">
      <c r="A19" s="275">
        <v>4</v>
      </c>
      <c r="B19" s="276" t="s">
        <v>255</v>
      </c>
      <c r="C19" s="275">
        <f>SUM(C20:C22)</f>
        <v>2</v>
      </c>
      <c r="D19" s="275">
        <f>SUM(D20:D22)</f>
        <v>59</v>
      </c>
    </row>
    <row r="20" spans="1:4" ht="23.25" customHeight="1">
      <c r="A20" s="277">
        <v>4.0999999999999996</v>
      </c>
      <c r="B20" s="279" t="s">
        <v>132</v>
      </c>
      <c r="C20" s="277">
        <v>1</v>
      </c>
      <c r="D20" s="277">
        <v>31</v>
      </c>
    </row>
    <row r="21" spans="1:4" ht="23.25" customHeight="1">
      <c r="A21" s="277">
        <v>4.2</v>
      </c>
      <c r="B21" s="279" t="s">
        <v>133</v>
      </c>
      <c r="C21" s="277">
        <v>1</v>
      </c>
      <c r="D21" s="277">
        <v>28</v>
      </c>
    </row>
    <row r="22" spans="1:4" ht="23.25" customHeight="1">
      <c r="A22" s="277">
        <v>4.3</v>
      </c>
      <c r="B22" s="279" t="s">
        <v>218</v>
      </c>
      <c r="C22" s="277"/>
      <c r="D22" s="277"/>
    </row>
    <row r="23" spans="1:4" s="17" customFormat="1" ht="31.5" customHeight="1">
      <c r="A23" s="275"/>
      <c r="B23" s="276" t="s">
        <v>68</v>
      </c>
      <c r="C23" s="275">
        <f>C7+C11+C15+C19</f>
        <v>6</v>
      </c>
      <c r="D23" s="275">
        <f>D7+D11+D15+D19</f>
        <v>179</v>
      </c>
    </row>
    <row r="24" spans="1:4" ht="48.75" customHeight="1"/>
    <row r="25" spans="1:4" ht="17.25">
      <c r="B25" s="281" t="s">
        <v>2</v>
      </c>
      <c r="C25" s="487" t="str">
        <f>+'Ekamut-caxs'!E74</f>
        <v>Գայանե Դաշյան</v>
      </c>
      <c r="D25" s="487"/>
    </row>
    <row r="26" spans="1:4" ht="15.75" customHeight="1">
      <c r="B26" s="282" t="s">
        <v>4</v>
      </c>
      <c r="C26" s="484" t="s">
        <v>5</v>
      </c>
      <c r="D26" s="484"/>
    </row>
    <row r="27" spans="1:4" ht="27" customHeight="1">
      <c r="B27" s="283" t="s">
        <v>6</v>
      </c>
      <c r="C27" s="487" t="str">
        <f>+'Ekamut-caxs'!D76</f>
        <v>Նաիրա Մկրտչյան</v>
      </c>
      <c r="D27" s="487"/>
    </row>
    <row r="28" spans="1:4">
      <c r="B28" s="284"/>
      <c r="C28" s="484" t="s">
        <v>5</v>
      </c>
      <c r="D28" s="484"/>
    </row>
    <row r="29" spans="1:4">
      <c r="B29" s="285" t="s">
        <v>134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https://mul2.yerevan.am/tasks/2176028/oneclick?token=be237e9e9e4317558c64ed638e1b4cb5</cp:keywords>
  <cp:lastModifiedBy>Lusine Petrosyan</cp:lastModifiedBy>
  <cp:lastPrinted>2025-03-24T07:32:36Z</cp:lastPrinted>
  <dcterms:created xsi:type="dcterms:W3CDTF">1996-10-14T23:33:28Z</dcterms:created>
  <dcterms:modified xsi:type="dcterms:W3CDTF">2025-05-20T15:17:45Z</dcterms:modified>
</cp:coreProperties>
</file>